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390" yWindow="1005" windowWidth="27795" windowHeight="14385" tabRatio="522"/>
  </bookViews>
  <sheets>
    <sheet name="Додаток2 КПК0813032" sheetId="6" r:id="rId1"/>
  </sheets>
  <definedNames>
    <definedName name="_xlnm.Print_Area" localSheetId="0">'Додаток2 КПК0813032'!$A$1:$BY$227</definedName>
  </definedNames>
  <calcPr calcId="125725"/>
</workbook>
</file>

<file path=xl/calcChain.xml><?xml version="1.0" encoding="utf-8"?>
<calcChain xmlns="http://schemas.openxmlformats.org/spreadsheetml/2006/main">
  <c r="BH203" i="6"/>
  <c r="AT203"/>
  <c r="AJ203"/>
  <c r="BH202"/>
  <c r="AT202"/>
  <c r="AJ202"/>
  <c r="BG193"/>
  <c r="AQ193"/>
  <c r="BG192"/>
  <c r="AQ192"/>
  <c r="AZ169"/>
  <c r="AK169"/>
  <c r="AZ168"/>
  <c r="AK168"/>
  <c r="AZ167"/>
  <c r="AK167"/>
  <c r="AZ166"/>
  <c r="AK166"/>
  <c r="BO158"/>
  <c r="AZ158"/>
  <c r="AK158"/>
  <c r="BO157"/>
  <c r="AZ157"/>
  <c r="AK157"/>
  <c r="BO156"/>
  <c r="AZ156"/>
  <c r="AK156"/>
  <c r="BO155"/>
  <c r="AZ155"/>
  <c r="AK155"/>
  <c r="BE126"/>
  <c r="AP126"/>
  <c r="BE125"/>
  <c r="AP125"/>
  <c r="BE124"/>
  <c r="AP124"/>
  <c r="BE123"/>
  <c r="AP123"/>
  <c r="BE122"/>
  <c r="AP122"/>
  <c r="BE121"/>
  <c r="AP121"/>
  <c r="BE120"/>
  <c r="AP120"/>
  <c r="BE119"/>
  <c r="AP119"/>
  <c r="BT112"/>
  <c r="BE112"/>
  <c r="AP112"/>
  <c r="BT111"/>
  <c r="BE111"/>
  <c r="AP111"/>
  <c r="BT110"/>
  <c r="BE110"/>
  <c r="AP110"/>
  <c r="BT109"/>
  <c r="BE109"/>
  <c r="AP109"/>
  <c r="BT108"/>
  <c r="BE108"/>
  <c r="AP108"/>
  <c r="BT107"/>
  <c r="BE107"/>
  <c r="AP107"/>
  <c r="BT106"/>
  <c r="BE106"/>
  <c r="AP106"/>
  <c r="BT105"/>
  <c r="BE105"/>
  <c r="AP105"/>
  <c r="BD96"/>
  <c r="AJ96"/>
  <c r="BD95"/>
  <c r="AJ95"/>
  <c r="BU87"/>
  <c r="BB87"/>
  <c r="AI87"/>
  <c r="BU86"/>
  <c r="BB86"/>
  <c r="AI86"/>
  <c r="BG76"/>
  <c r="AM76"/>
  <c r="BG68"/>
  <c r="AM68"/>
  <c r="BG67"/>
  <c r="AM67"/>
  <c r="BU59"/>
  <c r="BB59"/>
  <c r="AI59"/>
  <c r="BU51"/>
  <c r="BB51"/>
  <c r="AI51"/>
  <c r="BU50"/>
  <c r="BB50"/>
  <c r="AI50"/>
  <c r="BG40"/>
  <c r="AM40"/>
  <c r="BG39"/>
  <c r="AM39"/>
  <c r="BU31"/>
  <c r="BB31"/>
  <c r="AI31"/>
  <c r="BU30"/>
  <c r="BB30"/>
  <c r="AI30"/>
</calcChain>
</file>

<file path=xl/sharedStrings.xml><?xml version="1.0" encoding="utf-8"?>
<sst xmlns="http://schemas.openxmlformats.org/spreadsheetml/2006/main" count="693" uniqueCount="255">
  <si>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</si>
  <si>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</si>
  <si>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</si>
  <si>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</si>
  <si>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</si>
  <si>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</si>
  <si>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</si>
  <si>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</si>
  <si>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</si>
  <si>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</si>
  <si>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</si>
  <si>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</si>
  <si>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</si>
  <si>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</si>
  <si>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</si>
  <si>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</si>
  <si>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</si>
  <si>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</si>
  <si>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</si>
  <si>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</si>
  <si>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</si>
  <si>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</si>
  <si>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</si>
  <si>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</si>
  <si>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</si>
  <si>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</si>
  <si>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</si>
  <si>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</si>
  <si>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</si>
  <si>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</si>
  <si>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</si>
  <si>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</si>
  <si>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</si>
  <si>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</si>
  <si>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</si>
  <si>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</si>
  <si>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</si>
  <si>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</si>
  <si>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</si>
  <si>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</si>
  <si>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</si>
  <si>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</si>
  <si>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</si>
  <si>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</si>
  <si>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</si>
  <si>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</si>
  <si>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</si>
  <si>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</si>
  <si>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</si>
  <si>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</si>
  <si>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</si>
  <si>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</si>
  <si>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</si>
  <si>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</si>
  <si>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</si>
  <si>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</si>
  <si>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</si>
  <si>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</si>
  <si>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</si>
  <si>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</si>
  <si>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</si>
  <si>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</si>
  <si>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</si>
  <si>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</si>
  <si>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</si>
  <si>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</si>
  <si>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</si>
  <si>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</si>
  <si>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</si>
  <si>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</si>
  <si>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</si>
  <si>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</si>
  <si>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</si>
  <si>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</si>
  <si>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</si>
  <si>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</si>
  <si>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</si>
  <si>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</si>
  <si>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</si>
  <si>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</si>
  <si>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</si>
  <si>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</si>
  <si>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</si>
  <si>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</si>
  <si>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</si>
  <si>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</si>
  <si>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</si>
  <si>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</si>
  <si>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</si>
  <si>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</si>
  <si>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</si>
  <si>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</si>
  <si>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</si>
  <si>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</si>
  <si>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</si>
  <si>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</si>
  <si>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</si>
  <si>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</si>
  <si>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</si>
  <si>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</si>
  <si>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</si>
  <si>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</si>
  <si>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</si>
  <si>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</si>
  <si>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</si>
  <si>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</si>
  <si>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</si>
  <si>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</si>
  <si>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</si>
  <si>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</si>
  <si>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</si>
  <si>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</si>
  <si>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</si>
  <si>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</si>
  <si>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</si>
  <si>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</si>
  <si>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</si>
  <si>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</si>
  <si>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</si>
  <si>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</si>
  <si>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</si>
  <si>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</si>
  <si>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</si>
  <si>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</si>
  <si>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</si>
  <si>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</si>
  <si>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</si>
  <si>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</si>
  <si>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</si>
  <si>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</si>
  <si>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</si>
  <si>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</si>
  <si>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</si>
  <si>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</si>
  <si>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</si>
  <si>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</si>
  <si>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</si>
  <si>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</si>
  <si>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</si>
  <si>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</si>
  <si>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</si>
  <si>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</si>
  <si>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</si>
  <si>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</si>
  <si>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</si>
  <si>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</si>
  <si>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</si>
  <si>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</si>
  <si>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</si>
  <si>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</si>
  <si>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</si>
  <si>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</si>
  <si>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</si>
  <si>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</si>
  <si>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</si>
  <si>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</si>
  <si>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</si>
  <si>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</si>
  <si>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</si>
  <si>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</si>
  <si>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</si>
  <si>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</si>
  <si>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</si>
  <si>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</si>
  <si>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</si>
  <si>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</si>
  <si>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</si>
  <si>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</si>
  <si>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</si>
  <si>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</si>
  <si>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</si>
  <si>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</si>
  <si>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</si>
  <si>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</si>
  <si>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Інші виплати населенню</t>
  </si>
  <si>
    <t>Забезпечення надання пільг з оплати послуг зв'язку</t>
  </si>
  <si>
    <t>затрат</t>
  </si>
  <si>
    <t>забезпечення надання пільг з оплати послуг зв"язку</t>
  </si>
  <si>
    <t>грн.</t>
  </si>
  <si>
    <t>Звіт про надход ження та викорис тання коштів загаль ного фонду за 2018 рік  (форма №2д, №2м), кошторис на 2019 рік(2021-2022 рік розрахунок)</t>
  </si>
  <si>
    <t>продукту</t>
  </si>
  <si>
    <t>кількість отримувачів пільг на оплату послуг зв`язку (користування телефоном),</t>
  </si>
  <si>
    <t>осіб</t>
  </si>
  <si>
    <t>Звіт форма «4 пільга» за 2017, 2018 роки (2021-2022 роки розрахунково)</t>
  </si>
  <si>
    <t>ефективності</t>
  </si>
  <si>
    <t>середньомісячна вартість витрат на надання пільг з послуг зв`язку (користування телефоном)</t>
  </si>
  <si>
    <t>Розрахунково (відношення   обсягу наданих пільг до кількості осіб)</t>
  </si>
  <si>
    <t>якості</t>
  </si>
  <si>
    <t>питома вага пільговиків, які отримали пільгові послуги</t>
  </si>
  <si>
    <t>відс.</t>
  </si>
  <si>
    <t>Розрахунково</t>
  </si>
  <si>
    <t>у тому числі оплата праці  штатних одиниць за загальним фондом, що враховані також у спеціальному фонді</t>
  </si>
  <si>
    <t>УСЬОГО штатних одиниць</t>
  </si>
  <si>
    <t>з них штатні одиниці за загальним фондом, що враховані також у спеціальному фонді</t>
  </si>
  <si>
    <t>Проект Програми «Соціальний захист окремих категорій населення на 2022 – 2024 роки»</t>
  </si>
  <si>
    <t>Проект рішення Павлоградської міської ради</t>
  </si>
  <si>
    <t>Програма «Соціальний захист окремих категорій населення на 2016 – 2018 роки»</t>
  </si>
  <si>
    <t>Рішення Павлоградської міської ради від 15.09.2015 №1737-56/VІ ""Про затвердження міської програми "Соціальальний захист окремих категорій населення на 2015-2018 роки"</t>
  </si>
  <si>
    <t>Програма «Соціальний захист окремих категорій населення на 2019 – 2021 роки»</t>
  </si>
  <si>
    <t>Рішення Павлоградської міської ради від 07.08.2018 №1267-38/VII  «Про затвердження міської програми «Соціальний захист окремих категорій населення на 2019 – 2021 рр.»</t>
  </si>
  <si>
    <t>Кредиторська заборгованість станом на 01.01.2019 не обліковується. Кредиторська заборгованість станом на 01.01.2020 не планується												_x000D_
Дебіторська заборгованість станом на 01.01.2019 не обліковується. Дебіторська заборгованість станом на 01.01.2020 не планується</t>
  </si>
  <si>
    <t xml:space="preserve"> Виділення коштів на виконання програми в 2018 році дозволило надати пільги  90 громадянам пільгових категорій з оплати послуг зв'язку  на загальну суму 11535,00 грн. В 2019 році  заплановано надати вищезазначені пільги 94 громадянам міста на загальну суму – 16000,00 грн. Це допомогло незахищеним верствам населення  здійснити оплату послуг зв'язку. Слід зазначити, що з кожним наступним роком зростає кількість осіб, що користуються мобільним зв'язком, таким чином поступово зменшується контингент пільгової категорії, яким надаються пільги на оплату зв'язку.  Виділення асигнувань на оплату послуг зв'язку пільговій категорії населення  в 2020 році планується в сумі 10000,00 грн та на 2021-2022  роки   прогнозується  10500,00 грн і 11000,00 грн відповідно, з урахуванням зростання вартості цих послуг. Потреба на 2021-2022 роки розрахована відповідно до індикативних показників, доведених Фінансовим управлінням Павлоградської міської ради.</t>
  </si>
  <si>
    <t>забезпечення надання пільг з оплати послуг зв'язку</t>
  </si>
  <si>
    <t>1. Бюджетний кодекс України від 08.07.2010 року № 2456-VI (із змінами та доповненнями).															_x000D_
2. Закон України від 22.10.1993  № 3552-XII  «Про статус ветеранів війни, гарантії їх соціального захисту» (із  змінами).															_x000D_
3. Закон України від 21.05.1997 №280/97-ВР "Про місцеве самоврядування в Україні" (із змінами і доповненнями)															_x000D_
4. Закон України від 16.12.1993 №3721 - ХІІ «Про основні засади соціального захисту ветеранів праці та інших громадян похилого віку в Україні» (із змінами)															_x000D_
5. Закон України від 28.02.1991 № 796-XII «Про статус і соціальний захист громадян, які постраждали внаслідок Чорнобильської катастрофи»  (із змінами).															_x000D_
6. Закон України від 17.04.1991 № 962-XII «Про реабілітацію жертв політичних репресій на Україні»  (із змінами).															_x000D_
7. Закон України від від 24.03.1998 № 203/98-ВР «Про статус ветеранів військової служби, ветеранів органів внутрішніх справ і деяких інших осіб та їх соціальний захист»  (із змінами).															_x000D_
8. Закон України від 21.03.1991  № 875-XII «Про основи соціальної захищеності інвалідів в Україні»  (із змінами).															_x000D_
9. Закон України від 23.03.2000 № 1584-III «Про жертви нацистських переслідувань»  (зі змінами).															_x000D_
10. Закон України від 20.12.1991 №2011-ХХІІ «Про соціальний і правовий захист військовослужбовців та членів їх сімей" (із змінами) 															_x000D_
11. Закон України  від 26.04.2001 №2402 -ІІІ «Про охорону дитинства»  (із змінами).															_x000D_
12. Наказ Міністерства фінансів України від 20.09.2017 №793 "Про затвердження складових програмної класифікаціївидатків та кредитування місцевих бюджетів (із змінами та доповненнями)															_x000D_
13. Розпорядження Кабінету Міністрів України від 08.02.2017 №142-р "Про схвалення Стратегії реформування системи управління державними фінансами на 2017-2020 роки"															_x000D_
14. Розпорядження Кабінету Міністрів України від 14.06.2017 №411-р " Про схвалення проекту Основних напрямів бюджетної політики на 2018-2020 роки"															_x000D_
15. Наказ Міністерства  фінансів України від 02.08.2010 №805 "Про затвердження Основних підходів до запровадження програмно-цільового методу складання та виконання місцевих бюджетів"															_x000D_
16. Наказ Міністерства соціальної політики України  від 14.05.2018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_x000D_
17. Рішення Павлоградської міської ради від 07.08.2018 №1267-38/VІІ "Про затвердження міської програми "Соціальальний захист окремих категорій населення на 2019-2021 роки"															_x000D_
18.  Лист фінансового управління Павлоградської міської ради від 23.10.2019 №02/01-529 "Щодо підготовки бюджетних запитів до проекту міського бюджету на 2020 рік та проекту прогнозу міського бюджету на 2021-2022 роки"															_x000D_
19 Лист фінансового управління Павлоградської міської ради від 05.11.2019 №02/01-550 "Щодо надання уточнених форм бюджетних запитів до проекту міського бюджету на 2020-2022 роки та уточнених граничних показників видатків та надання кредитів загального фонду міського бюджету на 2020-2022 роки"</t>
  </si>
  <si>
    <t>(0)(8)</t>
  </si>
  <si>
    <t>Управління соціального захисту населення Павлоградської міської ради</t>
  </si>
  <si>
    <t>Начальник УСЗН Павлоградської міської ради</t>
  </si>
  <si>
    <t>Начальник відділу бухобліку</t>
  </si>
  <si>
    <t>Л.В.Бобровницька</t>
  </si>
  <si>
    <t>А.І.Подобєдова</t>
  </si>
  <si>
    <t>03192170</t>
  </si>
  <si>
    <t>04210100000</t>
  </si>
  <si>
    <t>(грн)</t>
  </si>
  <si>
    <t>2018 рік (звіт)</t>
  </si>
  <si>
    <t>1) кредиторська заборгованість місцевого бюджету у 2018 році:</t>
  </si>
  <si>
    <t>Дебіторська заборгованість на 01.01.2018</t>
  </si>
  <si>
    <t>2019 рік (затверджено)</t>
  </si>
  <si>
    <t>2019 рік (план)</t>
  </si>
  <si>
    <t>2019 рік</t>
  </si>
  <si>
    <t>3) дебіторська заборгованість у 2018 - 2019 роках:</t>
  </si>
  <si>
    <t>Дебіторська заборгованість на 01.01.2019</t>
  </si>
  <si>
    <t>внаслідок використання коштів спеціального фонду бюджету у 2018 році, та очікувані результати у 2019 році.</t>
  </si>
  <si>
    <t>1) надходження для виконання бюджетної програми у 2018 - 2020 роках:</t>
  </si>
  <si>
    <t>2020 рік (проект)</t>
  </si>
  <si>
    <t>1) видатки за кодами Економічної класифікації видатків бюджету у 2018 - 2020 роках:</t>
  </si>
  <si>
    <t>2) надання кредитів за кодами Класифікації кредитування бюджету у 2018 - 2020 роках:</t>
  </si>
  <si>
    <t>1) витрати за напрямами використання бюджетних коштів у 2018 - 2020 роках:</t>
  </si>
  <si>
    <t>1) результативні показники бюджетної програми у 2018 - 2020 роках:</t>
  </si>
  <si>
    <t>2020 рік</t>
  </si>
  <si>
    <t>1) місцеві/регіональні програми, які виконуються в межах бюджетної програми у 2018 - 2020 роках:</t>
  </si>
  <si>
    <t>14. Бюджетні зобов’язання у 2018 - 2020 роках:</t>
  </si>
  <si>
    <t xml:space="preserve">2) кредиторська заборгованість місцевого бюджету у 2019 - 2020 роках: </t>
  </si>
  <si>
    <t>Очікувана дебіторська заборгованость  на 01.01.2020</t>
  </si>
  <si>
    <t>4) аналіз управління бюджетними зобов'язаннями та пропозиції щодо упорядкування бюджетних зобов'язань у 2020 році.</t>
  </si>
  <si>
    <t>2021 рік (прогноз)</t>
  </si>
  <si>
    <t>2021 рік</t>
  </si>
  <si>
    <t>БЮДЖЕТНИЙ ЗАПИТ НА 2020-2022 РОКИ індивідуальний (Форма 2020-2)</t>
  </si>
  <si>
    <t>4. Мета та завдання бюджетної програми на 2020 - 2022 роки</t>
  </si>
  <si>
    <t>2) надходження для виконання бюджетної програми  у 2021 - 2022 роках:</t>
  </si>
  <si>
    <t>2022 рік (прогноз)</t>
  </si>
  <si>
    <t>3) видатки за кодами Економічної класифікації видатків бюджету у 2021 - 2022 роках:</t>
  </si>
  <si>
    <t>4) надання кредитів за кодами Класифікації кредитування бюджету у 2021 - 2022 роках:</t>
  </si>
  <si>
    <t>2) витрати за напрямами використання бюджетних коштів у 2021 - 2022 роках:</t>
  </si>
  <si>
    <t>2) результативні показники бюджетної програми у 2021 - 2022 роках:</t>
  </si>
  <si>
    <t xml:space="preserve">2022 рік </t>
  </si>
  <si>
    <t>2) місцеві/регіональні програми, які виконуються в межах бюджетної програми у 2021 - 2022 роках:</t>
  </si>
  <si>
    <t>12. Об’єкти, які виконуються в межах бюджетної програми за рахунок коштів бюджету розвитку у 2018 - 2022 роках:</t>
  </si>
  <si>
    <t>13. Аналіз результатів, досягнутих внаслідок використання коштів загального фонду бюджету у 2018 році, очікувані результати у 
2019 році, обґрунтування необхідності передбачення витрат кредитів на 2020 - 2022 роки</t>
  </si>
  <si>
    <t xml:space="preserve"> 15. Підстави та обґрунтування видатків спеціального фонду на 2020 рік та на 2021 - 2022 роки за рахунок надходжень до спеціального фонду, аналіз результатів, досягнутих </t>
  </si>
  <si>
    <t>(0)(8)(1)(3)(0)(3)(2)</t>
  </si>
  <si>
    <t>(3)(0)(3)(2)</t>
  </si>
  <si>
    <t>(1)(0)(7)(0)</t>
  </si>
  <si>
    <t>Надання пільг окремим категоріям громадян з оплати послуг зв`язку</t>
  </si>
  <si>
    <t> Управління праці та соціального захисту населення Павлоградської міської ради</t>
  </si>
  <si>
    <t>(0)(8)(1)</t>
  </si>
</sst>
</file>

<file path=xl/styles.xml><?xml version="1.0" encoding="utf-8"?>
<styleSheet xmlns="http://schemas.openxmlformats.org/spreadsheetml/2006/main">
  <numFmts count="1">
    <numFmt numFmtId="174" formatCode="#0.00"/>
  </numFmts>
  <fonts count="18">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39">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1" fillId="0" borderId="5" xfId="0" applyFont="1" applyBorder="1" applyAlignment="1">
      <alignment horizontal="center" vertical="center"/>
    </xf>
    <xf numFmtId="0" fontId="2" fillId="0" borderId="5" xfId="0" applyFont="1" applyBorder="1" applyAlignment="1">
      <alignment horizontal="center" vertical="center"/>
    </xf>
    <xf numFmtId="0" fontId="16" fillId="0" borderId="7" xfId="0" applyFont="1" applyBorder="1" applyAlignment="1">
      <alignment horizontal="center" vertical="center"/>
    </xf>
    <xf numFmtId="0" fontId="11" fillId="0" borderId="5" xfId="0" applyFont="1" applyBorder="1" applyAlignment="1">
      <alignment horizontal="center" vertical="center" wrapText="1"/>
    </xf>
    <xf numFmtId="0" fontId="7" fillId="0" borderId="0" xfId="0" applyFont="1" applyAlignment="1">
      <alignment horizontal="center" vertical="top"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6" xfId="0" applyFont="1" applyBorder="1" applyAlignment="1">
      <alignment horizontal="center" vertical="center" wrapText="1"/>
    </xf>
    <xf numFmtId="174" fontId="1" fillId="0" borderId="6" xfId="0" applyNumberFormat="1" applyFont="1" applyBorder="1" applyAlignment="1">
      <alignment horizontal="center" vertical="center" wrapText="1"/>
    </xf>
    <xf numFmtId="0" fontId="1" fillId="0" borderId="6" xfId="0"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horizontal="righ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center" vertical="top" wrapText="1"/>
    </xf>
    <xf numFmtId="174" fontId="4" fillId="0" borderId="6" xfId="0" applyNumberFormat="1" applyFont="1" applyBorder="1" applyAlignment="1">
      <alignment horizontal="center" vertical="center" wrapText="1"/>
    </xf>
    <xf numFmtId="0" fontId="2" fillId="0" borderId="0" xfId="0" applyFont="1" applyBorder="1" applyAlignment="1">
      <alignment horizontal="right"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6" xfId="0" applyFont="1" applyBorder="1" applyAlignment="1">
      <alignment horizontal="center" vertical="center" wrapText="1"/>
    </xf>
    <xf numFmtId="174" fontId="4" fillId="0" borderId="1" xfId="0" applyNumberFormat="1" applyFont="1" applyBorder="1" applyAlignment="1">
      <alignment horizontal="center" vertical="center" wrapText="1"/>
    </xf>
    <xf numFmtId="174" fontId="4" fillId="0" borderId="2" xfId="0" applyNumberFormat="1" applyFont="1" applyBorder="1" applyAlignment="1">
      <alignment horizontal="center" vertical="center" wrapText="1"/>
    </xf>
    <xf numFmtId="174" fontId="4" fillId="0" borderId="3" xfId="0" applyNumberFormat="1" applyFont="1" applyBorder="1" applyAlignment="1">
      <alignment horizontal="center" vertical="center" wrapText="1"/>
    </xf>
    <xf numFmtId="0" fontId="2" fillId="0" borderId="5" xfId="0" applyFont="1" applyBorder="1" applyAlignment="1">
      <alignment horizontal="right"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8" fillId="0" borderId="0" xfId="0" applyFont="1" applyAlignment="1">
      <alignment horizontal="left"/>
    </xf>
    <xf numFmtId="0" fontId="3" fillId="0" borderId="0" xfId="0" applyFont="1" applyFill="1" applyAlignment="1">
      <alignment horizontal="left" vertical="center" wrapText="1"/>
    </xf>
    <xf numFmtId="0" fontId="2" fillId="0" borderId="0" xfId="0" applyFont="1" applyAlignment="1">
      <alignment horizontal="left" vertical="center" wrapText="1"/>
    </xf>
    <xf numFmtId="0" fontId="6" fillId="0" borderId="0" xfId="0" applyFont="1" applyAlignment="1">
      <alignment horizontal="left"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1" xfId="0" applyFont="1" applyBorder="1" applyAlignment="1">
      <alignment horizontal="center"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1" xfId="0" applyFont="1" applyBorder="1" applyAlignment="1">
      <alignment horizontal="center" vertical="center" wrapText="1"/>
    </xf>
    <xf numFmtId="0" fontId="1" fillId="0" borderId="6" xfId="0" applyFont="1" applyBorder="1" applyAlignment="1">
      <alignment horizontal="left" vertical="center" wrapText="1"/>
    </xf>
    <xf numFmtId="0" fontId="1" fillId="0" borderId="6" xfId="0" applyNumberFormat="1" applyFont="1" applyBorder="1" applyAlignment="1">
      <alignment horizontal="center" vertical="center" wrapText="1"/>
    </xf>
    <xf numFmtId="0" fontId="0" fillId="0" borderId="2" xfId="0" applyBorder="1"/>
    <xf numFmtId="0" fontId="0" fillId="0" borderId="3" xfId="0" applyBorder="1"/>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1" xfId="0" applyFont="1" applyBorder="1" applyAlignment="1">
      <alignment horizontal="center" vertical="center" wrapText="1"/>
    </xf>
    <xf numFmtId="0" fontId="7" fillId="0" borderId="7" xfId="0" applyFont="1" applyBorder="1" applyAlignment="1">
      <alignment horizontal="center" vertical="top" wrapText="1"/>
    </xf>
    <xf numFmtId="0" fontId="6" fillId="0" borderId="7"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6"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0" fontId="0" fillId="0" borderId="0" xfId="0" applyFont="1" applyAlignment="1">
      <alignment vertical="center"/>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3" fontId="4" fillId="0" borderId="6"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0" fillId="0" borderId="6" xfId="0" applyFont="1" applyBorder="1" applyAlignment="1">
      <alignment horizontal="center" vertical="center" wrapText="1"/>
    </xf>
    <xf numFmtId="0" fontId="3" fillId="0" borderId="6" xfId="0" applyFont="1" applyBorder="1" applyAlignment="1">
      <alignment horizontal="center" vertical="center" wrapText="1"/>
    </xf>
    <xf numFmtId="0" fontId="4" fillId="0" borderId="6" xfId="0" applyNumberFormat="1" applyFont="1" applyBorder="1" applyAlignment="1">
      <alignment horizontal="right" vertical="center" wrapText="1"/>
    </xf>
    <xf numFmtId="0" fontId="3" fillId="0" borderId="1"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0" fillId="0" borderId="6" xfId="0" applyNumberFormat="1" applyFont="1" applyBorder="1" applyAlignment="1">
      <alignment horizontal="right" vertical="center" wrapText="1"/>
    </xf>
    <xf numFmtId="3" fontId="4" fillId="0" borderId="6" xfId="0" applyNumberFormat="1" applyFont="1" applyBorder="1" applyAlignment="1">
      <alignment horizontal="right" vertical="center" wrapText="1"/>
    </xf>
    <xf numFmtId="3" fontId="0" fillId="0" borderId="6" xfId="0" applyNumberFormat="1" applyFont="1" applyBorder="1" applyAlignment="1">
      <alignment horizontal="right" vertical="center" wrapText="1"/>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17" fillId="0" borderId="1" xfId="0" applyFont="1" applyBorder="1" applyAlignment="1">
      <alignment horizontal="center" vertical="top" wrapText="1"/>
    </xf>
    <xf numFmtId="0" fontId="4" fillId="0" borderId="6" xfId="0" applyFont="1" applyBorder="1" applyAlignment="1">
      <alignment horizontal="left" vertical="center" wrapText="1"/>
    </xf>
    <xf numFmtId="1" fontId="4" fillId="0" borderId="6"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0" fillId="0" borderId="6" xfId="0" applyFont="1" applyBorder="1" applyAlignment="1">
      <alignment horizontal="left" vertical="center" wrapText="1"/>
    </xf>
    <xf numFmtId="0" fontId="2" fillId="0" borderId="0" xfId="0" applyFont="1" applyAlignment="1">
      <alignment horizontal="left" vertical="top" wrapText="1"/>
    </xf>
    <xf numFmtId="0" fontId="12" fillId="0" borderId="5" xfId="0" applyFont="1" applyBorder="1" applyAlignment="1">
      <alignment horizontal="left" vertical="top" wrapText="1"/>
    </xf>
    <xf numFmtId="0" fontId="3" fillId="0" borderId="0" xfId="0" applyFont="1" applyAlignment="1">
      <alignment horizontal="left" vertical="top" wrapText="1"/>
    </xf>
    <xf numFmtId="0" fontId="15" fillId="0" borderId="5" xfId="0" applyFont="1" applyBorder="1" applyAlignment="1">
      <alignment horizontal="left" vertical="top" wrapText="1"/>
    </xf>
    <xf numFmtId="0" fontId="13" fillId="0" borderId="5" xfId="0" applyFont="1" applyBorder="1" applyAlignment="1">
      <alignment horizontal="left" vertical="top" wrapText="1"/>
    </xf>
    <xf numFmtId="0" fontId="11" fillId="0" borderId="5" xfId="0" quotePrefix="1" applyFont="1" applyBorder="1" applyAlignment="1">
      <alignment horizontal="center" vertical="center" wrapText="1"/>
    </xf>
    <xf numFmtId="0" fontId="11" fillId="0" borderId="5" xfId="0" applyFont="1" applyBorder="1" applyAlignment="1">
      <alignment horizontal="left" vertical="top"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228"/>
  <sheetViews>
    <sheetView tabSelected="1" zoomScaleNormal="100" workbookViewId="0"/>
  </sheetViews>
  <sheetFormatPr defaultRowHeight="12.75"/>
  <cols>
    <col min="1" max="78" width="2.85546875" customWidth="1"/>
    <col min="79" max="79" width="4" hidden="1" customWidth="1"/>
  </cols>
  <sheetData>
    <row r="1" spans="1:79" ht="57.75"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60" t="s">
        <v>115</v>
      </c>
      <c r="BO1" s="60"/>
      <c r="BP1" s="60"/>
      <c r="BQ1" s="60"/>
      <c r="BR1" s="60"/>
      <c r="BS1" s="60"/>
      <c r="BT1" s="60"/>
      <c r="BU1" s="60"/>
      <c r="BV1" s="60"/>
      <c r="BW1" s="60"/>
      <c r="BX1" s="60"/>
      <c r="BY1" s="60"/>
      <c r="BZ1" s="60"/>
    </row>
    <row r="2" spans="1:79" ht="14.25" customHeight="1">
      <c r="A2" s="41" t="s">
        <v>236</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row>
    <row r="4" spans="1:79" ht="15" customHeight="1">
      <c r="A4" s="11" t="s">
        <v>159</v>
      </c>
      <c r="B4" s="133" t="s">
        <v>205</v>
      </c>
      <c r="C4" s="133"/>
      <c r="D4" s="133"/>
      <c r="E4" s="133"/>
      <c r="F4" s="133"/>
      <c r="G4" s="133"/>
      <c r="H4" s="133"/>
      <c r="I4" s="133"/>
      <c r="J4" s="133"/>
      <c r="K4" s="133"/>
      <c r="L4" s="133"/>
      <c r="M4" s="133"/>
      <c r="N4" s="133"/>
      <c r="O4" s="133"/>
      <c r="P4" s="133"/>
      <c r="Q4" s="133"/>
      <c r="R4" s="133"/>
      <c r="S4" s="133"/>
      <c r="T4" s="133"/>
      <c r="U4" s="133"/>
      <c r="V4" s="133"/>
      <c r="W4" s="133"/>
      <c r="X4" s="133"/>
      <c r="Y4" s="133"/>
      <c r="Z4" s="133"/>
      <c r="AA4" s="133"/>
      <c r="AB4" s="133"/>
      <c r="AC4" s="133"/>
      <c r="AD4" s="133"/>
      <c r="AE4" s="133"/>
      <c r="AF4" s="133"/>
      <c r="AG4" s="8"/>
      <c r="AH4" s="28" t="s">
        <v>204</v>
      </c>
      <c r="AI4" s="28"/>
      <c r="AJ4" s="28"/>
      <c r="AK4" s="28"/>
      <c r="AL4" s="28"/>
      <c r="AM4" s="28"/>
      <c r="AN4" s="28"/>
      <c r="AO4" s="28"/>
      <c r="AP4" s="28"/>
      <c r="AQ4" s="28"/>
      <c r="AR4" s="28"/>
      <c r="AS4" s="8"/>
      <c r="AT4" s="137" t="s">
        <v>210</v>
      </c>
      <c r="AU4" s="28"/>
      <c r="AV4" s="28"/>
      <c r="AW4" s="28"/>
      <c r="AX4" s="28"/>
      <c r="AY4" s="28"/>
      <c r="AZ4" s="28"/>
      <c r="BA4" s="28"/>
      <c r="BB4" s="15"/>
      <c r="BC4" s="8"/>
      <c r="BD4" s="8"/>
      <c r="BE4" s="12"/>
      <c r="BF4" s="12"/>
      <c r="BG4" s="12"/>
      <c r="BH4" s="12"/>
      <c r="BI4" s="12"/>
      <c r="BJ4" s="12"/>
      <c r="BK4" s="12"/>
      <c r="BL4" s="12"/>
    </row>
    <row r="5" spans="1:79" ht="24" customHeight="1">
      <c r="A5" s="43" t="s">
        <v>0</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7"/>
      <c r="AH5" s="29" t="s">
        <v>161</v>
      </c>
      <c r="AI5" s="29"/>
      <c r="AJ5" s="29"/>
      <c r="AK5" s="29"/>
      <c r="AL5" s="29"/>
      <c r="AM5" s="29"/>
      <c r="AN5" s="29"/>
      <c r="AO5" s="29"/>
      <c r="AP5" s="29"/>
      <c r="AQ5" s="29"/>
      <c r="AR5" s="29"/>
      <c r="AS5" s="7"/>
      <c r="AT5" s="29" t="s">
        <v>157</v>
      </c>
      <c r="AU5" s="29"/>
      <c r="AV5" s="29"/>
      <c r="AW5" s="29"/>
      <c r="AX5" s="29"/>
      <c r="AY5" s="29"/>
      <c r="AZ5" s="29"/>
      <c r="BA5" s="29"/>
      <c r="BB5" s="13"/>
      <c r="BC5" s="7"/>
      <c r="BD5" s="7"/>
      <c r="BE5" s="13"/>
      <c r="BF5" s="13"/>
      <c r="BG5" s="13"/>
      <c r="BH5" s="13"/>
      <c r="BI5" s="13"/>
      <c r="BJ5" s="13"/>
      <c r="BK5" s="13"/>
      <c r="BL5" s="13"/>
    </row>
    <row r="6" spans="1:79">
      <c r="BE6" s="14"/>
      <c r="BF6" s="14"/>
      <c r="BG6" s="14"/>
      <c r="BH6" s="14"/>
      <c r="BI6" s="14"/>
      <c r="BJ6" s="14"/>
      <c r="BK6" s="14"/>
      <c r="BL6" s="14"/>
    </row>
    <row r="7" spans="1:79" ht="15" customHeight="1">
      <c r="A7" s="11" t="s">
        <v>162</v>
      </c>
      <c r="B7" s="133" t="s">
        <v>253</v>
      </c>
      <c r="C7" s="133"/>
      <c r="D7" s="133"/>
      <c r="E7" s="133"/>
      <c r="F7" s="133"/>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8"/>
      <c r="AH7" s="28" t="s">
        <v>254</v>
      </c>
      <c r="AI7" s="28"/>
      <c r="AJ7" s="28"/>
      <c r="AK7" s="28"/>
      <c r="AL7" s="28"/>
      <c r="AM7" s="28"/>
      <c r="AN7" s="28"/>
      <c r="AO7" s="28"/>
      <c r="AP7" s="28"/>
      <c r="AQ7" s="28"/>
      <c r="AR7" s="28"/>
      <c r="AS7" s="28"/>
      <c r="AT7" s="28"/>
      <c r="AU7" s="28"/>
      <c r="AV7" s="28"/>
      <c r="AW7" s="28"/>
      <c r="AX7" s="28"/>
      <c r="AY7" s="28"/>
      <c r="AZ7" s="28"/>
      <c r="BA7" s="28"/>
      <c r="BB7" s="15"/>
      <c r="BC7" s="137" t="s">
        <v>210</v>
      </c>
      <c r="BD7" s="28"/>
      <c r="BE7" s="28"/>
      <c r="BF7" s="28"/>
      <c r="BG7" s="28"/>
      <c r="BH7" s="28"/>
      <c r="BI7" s="28"/>
      <c r="BJ7" s="28"/>
      <c r="BK7" s="15"/>
      <c r="BL7" s="12"/>
      <c r="BM7" s="16"/>
      <c r="BN7" s="16"/>
      <c r="BO7" s="16"/>
      <c r="BP7" s="15"/>
      <c r="BQ7" s="15"/>
      <c r="BR7" s="15"/>
      <c r="BS7" s="15"/>
      <c r="BT7" s="15"/>
      <c r="BU7" s="15"/>
      <c r="BV7" s="15"/>
      <c r="BW7" s="15"/>
    </row>
    <row r="8" spans="1:79" ht="24" customHeight="1">
      <c r="A8" s="43" t="s">
        <v>155</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7"/>
      <c r="AH8" s="29" t="s">
        <v>163</v>
      </c>
      <c r="AI8" s="29"/>
      <c r="AJ8" s="29"/>
      <c r="AK8" s="29"/>
      <c r="AL8" s="29"/>
      <c r="AM8" s="29"/>
      <c r="AN8" s="29"/>
      <c r="AO8" s="29"/>
      <c r="AP8" s="29"/>
      <c r="AQ8" s="29"/>
      <c r="AR8" s="29"/>
      <c r="AS8" s="29"/>
      <c r="AT8" s="29"/>
      <c r="AU8" s="29"/>
      <c r="AV8" s="29"/>
      <c r="AW8" s="29"/>
      <c r="AX8" s="29"/>
      <c r="AY8" s="29"/>
      <c r="AZ8" s="29"/>
      <c r="BA8" s="29"/>
      <c r="BB8" s="13"/>
      <c r="BC8" s="29" t="s">
        <v>157</v>
      </c>
      <c r="BD8" s="29"/>
      <c r="BE8" s="29"/>
      <c r="BF8" s="29"/>
      <c r="BG8" s="29"/>
      <c r="BH8" s="29"/>
      <c r="BI8" s="29"/>
      <c r="BJ8" s="29"/>
      <c r="BK8" s="21"/>
      <c r="BL8" s="13"/>
      <c r="BM8" s="16"/>
      <c r="BN8" s="16"/>
      <c r="BO8" s="16"/>
      <c r="BP8" s="13"/>
      <c r="BQ8" s="13"/>
      <c r="BR8" s="13"/>
      <c r="BS8" s="13"/>
      <c r="BT8" s="13"/>
      <c r="BU8" s="13"/>
      <c r="BV8" s="13"/>
      <c r="BW8" s="13"/>
    </row>
    <row r="10" spans="1:79" ht="14.25" customHeight="1">
      <c r="A10" s="11" t="s">
        <v>164</v>
      </c>
      <c r="B10" s="28" t="s">
        <v>249</v>
      </c>
      <c r="C10" s="28"/>
      <c r="D10" s="28"/>
      <c r="E10" s="28"/>
      <c r="F10" s="28"/>
      <c r="G10" s="28"/>
      <c r="H10" s="28"/>
      <c r="I10" s="28"/>
      <c r="J10" s="28"/>
      <c r="K10" s="28"/>
      <c r="L10" s="28"/>
      <c r="N10" s="28" t="s">
        <v>250</v>
      </c>
      <c r="O10" s="28"/>
      <c r="P10" s="28"/>
      <c r="Q10" s="28"/>
      <c r="R10" s="28"/>
      <c r="S10" s="28"/>
      <c r="T10" s="28"/>
      <c r="U10" s="28"/>
      <c r="V10" s="28"/>
      <c r="W10" s="28"/>
      <c r="X10" s="28"/>
      <c r="Y10" s="28"/>
      <c r="Z10" s="15"/>
      <c r="AA10" s="28" t="s">
        <v>251</v>
      </c>
      <c r="AB10" s="28"/>
      <c r="AC10" s="28"/>
      <c r="AD10" s="28"/>
      <c r="AE10" s="28"/>
      <c r="AF10" s="28"/>
      <c r="AG10" s="28"/>
      <c r="AH10" s="28"/>
      <c r="AI10" s="28"/>
      <c r="AJ10" s="15"/>
      <c r="AK10" s="138" t="s">
        <v>252</v>
      </c>
      <c r="AL10" s="138"/>
      <c r="AM10" s="138"/>
      <c r="AN10" s="138"/>
      <c r="AO10" s="138"/>
      <c r="AP10" s="138"/>
      <c r="AQ10" s="138"/>
      <c r="AR10" s="138"/>
      <c r="AS10" s="138"/>
      <c r="AT10" s="138"/>
      <c r="AU10" s="138"/>
      <c r="AV10" s="138"/>
      <c r="AW10" s="138"/>
      <c r="AX10" s="138"/>
      <c r="AY10" s="138"/>
      <c r="AZ10" s="138"/>
      <c r="BA10" s="138"/>
      <c r="BB10" s="138"/>
      <c r="BC10" s="138"/>
      <c r="BD10" s="138"/>
      <c r="BE10" s="138"/>
      <c r="BF10" s="138"/>
      <c r="BG10" s="138"/>
      <c r="BH10" s="138"/>
      <c r="BI10" s="138"/>
      <c r="BJ10" s="138"/>
      <c r="BK10" s="20"/>
      <c r="BL10" s="137" t="s">
        <v>211</v>
      </c>
      <c r="BM10" s="28"/>
      <c r="BN10" s="28"/>
      <c r="BO10" s="28"/>
      <c r="BP10" s="28"/>
      <c r="BQ10" s="28"/>
      <c r="BR10" s="28"/>
      <c r="BS10" s="28"/>
      <c r="BT10" s="15"/>
      <c r="BU10" s="15"/>
      <c r="BV10" s="15"/>
      <c r="BW10" s="15"/>
      <c r="BX10" s="15"/>
      <c r="BY10" s="15"/>
      <c r="BZ10" s="15"/>
      <c r="CA10" s="15"/>
    </row>
    <row r="11" spans="1:79" ht="25.5" customHeight="1">
      <c r="B11" s="29" t="s">
        <v>165</v>
      </c>
      <c r="C11" s="29"/>
      <c r="D11" s="29"/>
      <c r="E11" s="29"/>
      <c r="F11" s="29"/>
      <c r="G11" s="29"/>
      <c r="H11" s="29"/>
      <c r="I11" s="29"/>
      <c r="J11" s="29"/>
      <c r="K11" s="29"/>
      <c r="L11" s="29"/>
      <c r="N11" s="29" t="s">
        <v>167</v>
      </c>
      <c r="O11" s="29"/>
      <c r="P11" s="29"/>
      <c r="Q11" s="29"/>
      <c r="R11" s="29"/>
      <c r="S11" s="29"/>
      <c r="T11" s="29"/>
      <c r="U11" s="29"/>
      <c r="V11" s="29"/>
      <c r="W11" s="29"/>
      <c r="X11" s="29"/>
      <c r="Y11" s="29"/>
      <c r="Z11" s="13"/>
      <c r="AA11" s="83" t="s">
        <v>168</v>
      </c>
      <c r="AB11" s="83"/>
      <c r="AC11" s="83"/>
      <c r="AD11" s="83"/>
      <c r="AE11" s="83"/>
      <c r="AF11" s="83"/>
      <c r="AG11" s="83"/>
      <c r="AH11" s="83"/>
      <c r="AI11" s="83"/>
      <c r="AJ11" s="13"/>
      <c r="AK11" s="84" t="s">
        <v>166</v>
      </c>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19"/>
      <c r="BL11" s="29" t="s">
        <v>158</v>
      </c>
      <c r="BM11" s="29"/>
      <c r="BN11" s="29"/>
      <c r="BO11" s="29"/>
      <c r="BP11" s="29"/>
      <c r="BQ11" s="29"/>
      <c r="BR11" s="29"/>
      <c r="BS11" s="29"/>
      <c r="BT11" s="13"/>
      <c r="BU11" s="13"/>
      <c r="BV11" s="13"/>
      <c r="BW11" s="13"/>
      <c r="BX11" s="13"/>
      <c r="BY11" s="13"/>
      <c r="BZ11" s="13"/>
      <c r="CA11" s="13"/>
    </row>
    <row r="13" spans="1:79" ht="14.25" customHeight="1">
      <c r="A13" s="42" t="s">
        <v>237</v>
      </c>
      <c r="B13" s="42"/>
      <c r="C13" s="42"/>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row>
    <row r="14" spans="1:79" ht="14.25" customHeight="1">
      <c r="A14" s="42" t="s">
        <v>148</v>
      </c>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row>
    <row r="15" spans="1:79" ht="15" customHeight="1">
      <c r="A15" s="132" t="s">
        <v>202</v>
      </c>
      <c r="B15" s="132"/>
      <c r="C15" s="132"/>
      <c r="D15" s="132"/>
      <c r="E15" s="132"/>
      <c r="F15" s="132"/>
      <c r="G15" s="132"/>
      <c r="H15" s="132"/>
      <c r="I15" s="132"/>
      <c r="J15" s="132"/>
      <c r="K15" s="132"/>
      <c r="L15" s="132"/>
      <c r="M15" s="132"/>
      <c r="N15" s="132"/>
      <c r="O15" s="132"/>
      <c r="P15" s="132"/>
      <c r="Q15" s="132"/>
      <c r="R15" s="132"/>
      <c r="S15" s="132"/>
      <c r="T15" s="132"/>
      <c r="U15" s="132"/>
      <c r="V15" s="132"/>
      <c r="W15" s="132"/>
      <c r="X15" s="132"/>
      <c r="Y15" s="132"/>
      <c r="Z15" s="132"/>
      <c r="AA15" s="132"/>
      <c r="AB15" s="132"/>
      <c r="AC15" s="132"/>
      <c r="AD15" s="132"/>
      <c r="AE15" s="132"/>
      <c r="AF15" s="132"/>
      <c r="AG15" s="132"/>
      <c r="AH15" s="132"/>
      <c r="AI15" s="132"/>
      <c r="AJ15" s="132"/>
      <c r="AK15" s="132"/>
      <c r="AL15" s="132"/>
      <c r="AM15" s="132"/>
      <c r="AN15" s="132"/>
      <c r="AO15" s="132"/>
      <c r="AP15" s="132"/>
      <c r="AQ15" s="132"/>
      <c r="AR15" s="132"/>
      <c r="AS15" s="132"/>
      <c r="AT15" s="132"/>
      <c r="AU15" s="132"/>
      <c r="AV15" s="132"/>
      <c r="AW15" s="132"/>
      <c r="AX15" s="132"/>
      <c r="AY15" s="132"/>
      <c r="AZ15" s="132"/>
      <c r="BA15" s="132"/>
      <c r="BB15" s="132"/>
      <c r="BC15" s="132"/>
      <c r="BD15" s="132"/>
      <c r="BE15" s="132"/>
      <c r="BF15" s="132"/>
      <c r="BG15" s="132"/>
      <c r="BH15" s="132"/>
      <c r="BI15" s="132"/>
      <c r="BJ15" s="132"/>
      <c r="BK15" s="132"/>
      <c r="BL15" s="132"/>
      <c r="BM15" s="132"/>
      <c r="BN15" s="132"/>
      <c r="BO15" s="132"/>
      <c r="BP15" s="132"/>
      <c r="BQ15" s="132"/>
      <c r="BR15" s="132"/>
      <c r="BS15" s="132"/>
      <c r="BT15" s="132"/>
      <c r="BU15" s="132"/>
      <c r="BV15" s="132"/>
      <c r="BW15" s="132"/>
      <c r="BX15" s="132"/>
      <c r="BY15" s="132"/>
    </row>
    <row r="16" spans="1:79" ht="1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c r="A17" s="57" t="s">
        <v>149</v>
      </c>
      <c r="B17" s="57"/>
      <c r="C17" s="57"/>
      <c r="D17" s="57"/>
      <c r="E17" s="57"/>
      <c r="F17" s="57"/>
      <c r="G17" s="57"/>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row>
    <row r="18" spans="1:79" ht="15" customHeight="1">
      <c r="A18" s="132" t="s">
        <v>202</v>
      </c>
      <c r="B18" s="132"/>
      <c r="C18" s="132"/>
      <c r="D18" s="132"/>
      <c r="E18" s="132"/>
      <c r="F18" s="132"/>
      <c r="G18" s="132"/>
      <c r="H18" s="132"/>
      <c r="I18" s="132"/>
      <c r="J18" s="132"/>
      <c r="K18" s="132"/>
      <c r="L18" s="132"/>
      <c r="M18" s="132"/>
      <c r="N18" s="132"/>
      <c r="O18" s="132"/>
      <c r="P18" s="132"/>
      <c r="Q18" s="132"/>
      <c r="R18" s="132"/>
      <c r="S18" s="132"/>
      <c r="T18" s="132"/>
      <c r="U18" s="132"/>
      <c r="V18" s="132"/>
      <c r="W18" s="132"/>
      <c r="X18" s="132"/>
      <c r="Y18" s="132"/>
      <c r="Z18" s="132"/>
      <c r="AA18" s="132"/>
      <c r="AB18" s="132"/>
      <c r="AC18" s="132"/>
      <c r="AD18" s="132"/>
      <c r="AE18" s="132"/>
      <c r="AF18" s="132"/>
      <c r="AG18" s="132"/>
      <c r="AH18" s="132"/>
      <c r="AI18" s="132"/>
      <c r="AJ18" s="132"/>
      <c r="AK18" s="132"/>
      <c r="AL18" s="132"/>
      <c r="AM18" s="132"/>
      <c r="AN18" s="132"/>
      <c r="AO18" s="132"/>
      <c r="AP18" s="132"/>
      <c r="AQ18" s="132"/>
      <c r="AR18" s="132"/>
      <c r="AS18" s="132"/>
      <c r="AT18" s="132"/>
      <c r="AU18" s="132"/>
      <c r="AV18" s="132"/>
      <c r="AW18" s="132"/>
      <c r="AX18" s="132"/>
      <c r="AY18" s="132"/>
      <c r="AZ18" s="132"/>
      <c r="BA18" s="132"/>
      <c r="BB18" s="132"/>
      <c r="BC18" s="132"/>
      <c r="BD18" s="132"/>
      <c r="BE18" s="132"/>
      <c r="BF18" s="132"/>
      <c r="BG18" s="132"/>
      <c r="BH18" s="132"/>
      <c r="BI18" s="132"/>
      <c r="BJ18" s="132"/>
      <c r="BK18" s="132"/>
      <c r="BL18" s="132"/>
      <c r="BM18" s="132"/>
      <c r="BN18" s="132"/>
      <c r="BO18" s="132"/>
      <c r="BP18" s="132"/>
      <c r="BQ18" s="132"/>
      <c r="BR18" s="132"/>
      <c r="BS18" s="132"/>
      <c r="BT18" s="132"/>
      <c r="BU18" s="132"/>
      <c r="BV18" s="132"/>
      <c r="BW18" s="132"/>
      <c r="BX18" s="132"/>
      <c r="BY18" s="132"/>
    </row>
    <row r="19" spans="1:79" ht="1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c r="A20" s="42" t="s">
        <v>150</v>
      </c>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c r="BP20" s="42"/>
      <c r="BQ20" s="42"/>
      <c r="BR20" s="42"/>
      <c r="BS20" s="42"/>
      <c r="BT20" s="42"/>
      <c r="BU20" s="42"/>
      <c r="BV20" s="42"/>
      <c r="BW20" s="42"/>
      <c r="BX20" s="42"/>
      <c r="BY20" s="42"/>
    </row>
    <row r="21" spans="1:79" ht="285" customHeight="1">
      <c r="A21" s="132" t="s">
        <v>203</v>
      </c>
      <c r="B21" s="132"/>
      <c r="C21" s="132"/>
      <c r="D21" s="132"/>
      <c r="E21" s="132"/>
      <c r="F21" s="132"/>
      <c r="G21" s="132"/>
      <c r="H21" s="132"/>
      <c r="I21" s="132"/>
      <c r="J21" s="132"/>
      <c r="K21" s="132"/>
      <c r="L21" s="132"/>
      <c r="M21" s="132"/>
      <c r="N21" s="132"/>
      <c r="O21" s="132"/>
      <c r="P21" s="132"/>
      <c r="Q21" s="132"/>
      <c r="R21" s="132"/>
      <c r="S21" s="132"/>
      <c r="T21" s="132"/>
      <c r="U21" s="132"/>
      <c r="V21" s="132"/>
      <c r="W21" s="132"/>
      <c r="X21" s="132"/>
      <c r="Y21" s="132"/>
      <c r="Z21" s="132"/>
      <c r="AA21" s="132"/>
      <c r="AB21" s="132"/>
      <c r="AC21" s="132"/>
      <c r="AD21" s="132"/>
      <c r="AE21" s="132"/>
      <c r="AF21" s="132"/>
      <c r="AG21" s="132"/>
      <c r="AH21" s="132"/>
      <c r="AI21" s="132"/>
      <c r="AJ21" s="132"/>
      <c r="AK21" s="132"/>
      <c r="AL21" s="132"/>
      <c r="AM21" s="132"/>
      <c r="AN21" s="132"/>
      <c r="AO21" s="132"/>
      <c r="AP21" s="132"/>
      <c r="AQ21" s="132"/>
      <c r="AR21" s="132"/>
      <c r="AS21" s="132"/>
      <c r="AT21" s="132"/>
      <c r="AU21" s="132"/>
      <c r="AV21" s="132"/>
      <c r="AW21" s="132"/>
      <c r="AX21" s="132"/>
      <c r="AY21" s="132"/>
      <c r="AZ21" s="132"/>
      <c r="BA21" s="132"/>
      <c r="BB21" s="132"/>
      <c r="BC21" s="132"/>
      <c r="BD21" s="132"/>
      <c r="BE21" s="132"/>
      <c r="BF21" s="132"/>
      <c r="BG21" s="132"/>
      <c r="BH21" s="132"/>
      <c r="BI21" s="132"/>
      <c r="BJ21" s="132"/>
      <c r="BK21" s="132"/>
      <c r="BL21" s="132"/>
      <c r="BM21" s="132"/>
      <c r="BN21" s="132"/>
      <c r="BO21" s="132"/>
      <c r="BP21" s="132"/>
      <c r="BQ21" s="132"/>
      <c r="BR21" s="132"/>
      <c r="BS21" s="132"/>
      <c r="BT21" s="132"/>
      <c r="BU21" s="132"/>
      <c r="BV21" s="132"/>
      <c r="BW21" s="132"/>
      <c r="BX21" s="132"/>
      <c r="BY21" s="132"/>
    </row>
    <row r="22" spans="1:79" ht="1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c r="A23" s="42" t="s">
        <v>151</v>
      </c>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P23" s="42"/>
      <c r="BQ23" s="42"/>
      <c r="BR23" s="42"/>
      <c r="BS23" s="42"/>
      <c r="BT23" s="42"/>
      <c r="BU23" s="42"/>
      <c r="BV23" s="42"/>
      <c r="BW23" s="42"/>
      <c r="BX23" s="42"/>
      <c r="BY23" s="42"/>
    </row>
    <row r="24" spans="1:79" ht="14.25" customHeight="1">
      <c r="A24" s="58" t="s">
        <v>222</v>
      </c>
      <c r="B24" s="58"/>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8"/>
      <c r="BI24" s="58"/>
      <c r="BJ24" s="58"/>
      <c r="BK24" s="58"/>
      <c r="BL24" s="58"/>
      <c r="BM24" s="58"/>
      <c r="BN24" s="58"/>
      <c r="BO24" s="58"/>
      <c r="BP24" s="58"/>
      <c r="BQ24" s="58"/>
      <c r="BR24" s="58"/>
      <c r="BS24" s="58"/>
      <c r="BT24" s="58"/>
      <c r="BU24" s="58"/>
      <c r="BV24" s="58"/>
      <c r="BW24" s="58"/>
      <c r="BX24" s="58"/>
      <c r="BY24" s="58"/>
    </row>
    <row r="25" spans="1:79" ht="15" customHeight="1">
      <c r="A25" s="40" t="s">
        <v>212</v>
      </c>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row>
    <row r="26" spans="1:79" ht="23.1" customHeight="1">
      <c r="A26" s="61" t="s">
        <v>2</v>
      </c>
      <c r="B26" s="62"/>
      <c r="C26" s="62"/>
      <c r="D26" s="63"/>
      <c r="E26" s="61" t="s">
        <v>19</v>
      </c>
      <c r="F26" s="62"/>
      <c r="G26" s="62"/>
      <c r="H26" s="62"/>
      <c r="I26" s="62"/>
      <c r="J26" s="62"/>
      <c r="K26" s="62"/>
      <c r="L26" s="62"/>
      <c r="M26" s="62"/>
      <c r="N26" s="62"/>
      <c r="O26" s="62"/>
      <c r="P26" s="62"/>
      <c r="Q26" s="62"/>
      <c r="R26" s="62"/>
      <c r="S26" s="62"/>
      <c r="T26" s="62"/>
      <c r="U26" s="36" t="s">
        <v>213</v>
      </c>
      <c r="V26" s="36"/>
      <c r="W26" s="36"/>
      <c r="X26" s="36"/>
      <c r="Y26" s="36"/>
      <c r="Z26" s="36"/>
      <c r="AA26" s="36"/>
      <c r="AB26" s="36"/>
      <c r="AC26" s="36"/>
      <c r="AD26" s="36"/>
      <c r="AE26" s="36"/>
      <c r="AF26" s="36"/>
      <c r="AG26" s="36"/>
      <c r="AH26" s="36"/>
      <c r="AI26" s="36"/>
      <c r="AJ26" s="36"/>
      <c r="AK26" s="36"/>
      <c r="AL26" s="36"/>
      <c r="AM26" s="36"/>
      <c r="AN26" s="36" t="s">
        <v>216</v>
      </c>
      <c r="AO26" s="36"/>
      <c r="AP26" s="36"/>
      <c r="AQ26" s="36"/>
      <c r="AR26" s="36"/>
      <c r="AS26" s="36"/>
      <c r="AT26" s="36"/>
      <c r="AU26" s="36"/>
      <c r="AV26" s="36"/>
      <c r="AW26" s="36"/>
      <c r="AX26" s="36"/>
      <c r="AY26" s="36"/>
      <c r="AZ26" s="36"/>
      <c r="BA26" s="36"/>
      <c r="BB26" s="36"/>
      <c r="BC26" s="36"/>
      <c r="BD26" s="36"/>
      <c r="BE26" s="36"/>
      <c r="BF26" s="36"/>
      <c r="BG26" s="36" t="s">
        <v>223</v>
      </c>
      <c r="BH26" s="36"/>
      <c r="BI26" s="36"/>
      <c r="BJ26" s="36"/>
      <c r="BK26" s="36"/>
      <c r="BL26" s="36"/>
      <c r="BM26" s="36"/>
      <c r="BN26" s="36"/>
      <c r="BO26" s="36"/>
      <c r="BP26" s="36"/>
      <c r="BQ26" s="36"/>
      <c r="BR26" s="36"/>
      <c r="BS26" s="36"/>
      <c r="BT26" s="36"/>
      <c r="BU26" s="36"/>
      <c r="BV26" s="36"/>
      <c r="BW26" s="36"/>
      <c r="BX26" s="36"/>
      <c r="BY26" s="36"/>
    </row>
    <row r="27" spans="1:79" ht="54.75" customHeight="1">
      <c r="A27" s="64"/>
      <c r="B27" s="65"/>
      <c r="C27" s="65"/>
      <c r="D27" s="66"/>
      <c r="E27" s="64"/>
      <c r="F27" s="65"/>
      <c r="G27" s="65"/>
      <c r="H27" s="65"/>
      <c r="I27" s="65"/>
      <c r="J27" s="65"/>
      <c r="K27" s="65"/>
      <c r="L27" s="65"/>
      <c r="M27" s="65"/>
      <c r="N27" s="65"/>
      <c r="O27" s="65"/>
      <c r="P27" s="65"/>
      <c r="Q27" s="65"/>
      <c r="R27" s="65"/>
      <c r="S27" s="65"/>
      <c r="T27" s="65"/>
      <c r="U27" s="30" t="s">
        <v>4</v>
      </c>
      <c r="V27" s="31"/>
      <c r="W27" s="31"/>
      <c r="X27" s="31"/>
      <c r="Y27" s="32"/>
      <c r="Z27" s="30" t="s">
        <v>3</v>
      </c>
      <c r="AA27" s="31"/>
      <c r="AB27" s="31"/>
      <c r="AC27" s="31"/>
      <c r="AD27" s="32"/>
      <c r="AE27" s="46" t="s">
        <v>116</v>
      </c>
      <c r="AF27" s="47"/>
      <c r="AG27" s="47"/>
      <c r="AH27" s="48"/>
      <c r="AI27" s="30" t="s">
        <v>5</v>
      </c>
      <c r="AJ27" s="31"/>
      <c r="AK27" s="31"/>
      <c r="AL27" s="31"/>
      <c r="AM27" s="32"/>
      <c r="AN27" s="30" t="s">
        <v>4</v>
      </c>
      <c r="AO27" s="31"/>
      <c r="AP27" s="31"/>
      <c r="AQ27" s="31"/>
      <c r="AR27" s="32"/>
      <c r="AS27" s="30" t="s">
        <v>3</v>
      </c>
      <c r="AT27" s="31"/>
      <c r="AU27" s="31"/>
      <c r="AV27" s="31"/>
      <c r="AW27" s="32"/>
      <c r="AX27" s="46" t="s">
        <v>116</v>
      </c>
      <c r="AY27" s="47"/>
      <c r="AZ27" s="47"/>
      <c r="BA27" s="48"/>
      <c r="BB27" s="30" t="s">
        <v>96</v>
      </c>
      <c r="BC27" s="31"/>
      <c r="BD27" s="31"/>
      <c r="BE27" s="31"/>
      <c r="BF27" s="32"/>
      <c r="BG27" s="30" t="s">
        <v>4</v>
      </c>
      <c r="BH27" s="31"/>
      <c r="BI27" s="31"/>
      <c r="BJ27" s="31"/>
      <c r="BK27" s="32"/>
      <c r="BL27" s="30" t="s">
        <v>3</v>
      </c>
      <c r="BM27" s="31"/>
      <c r="BN27" s="31"/>
      <c r="BO27" s="31"/>
      <c r="BP27" s="32"/>
      <c r="BQ27" s="46" t="s">
        <v>116</v>
      </c>
      <c r="BR27" s="47"/>
      <c r="BS27" s="47"/>
      <c r="BT27" s="48"/>
      <c r="BU27" s="30" t="s">
        <v>97</v>
      </c>
      <c r="BV27" s="31"/>
      <c r="BW27" s="31"/>
      <c r="BX27" s="31"/>
      <c r="BY27" s="32"/>
    </row>
    <row r="28" spans="1:79" ht="15" customHeight="1">
      <c r="A28" s="30">
        <v>1</v>
      </c>
      <c r="B28" s="31"/>
      <c r="C28" s="31"/>
      <c r="D28" s="32"/>
      <c r="E28" s="30">
        <v>2</v>
      </c>
      <c r="F28" s="31"/>
      <c r="G28" s="31"/>
      <c r="H28" s="31"/>
      <c r="I28" s="31"/>
      <c r="J28" s="31"/>
      <c r="K28" s="31"/>
      <c r="L28" s="31"/>
      <c r="M28" s="31"/>
      <c r="N28" s="31"/>
      <c r="O28" s="31"/>
      <c r="P28" s="31"/>
      <c r="Q28" s="31"/>
      <c r="R28" s="31"/>
      <c r="S28" s="31"/>
      <c r="T28" s="31"/>
      <c r="U28" s="30">
        <v>3</v>
      </c>
      <c r="V28" s="31"/>
      <c r="W28" s="31"/>
      <c r="X28" s="31"/>
      <c r="Y28" s="32"/>
      <c r="Z28" s="30">
        <v>4</v>
      </c>
      <c r="AA28" s="31"/>
      <c r="AB28" s="31"/>
      <c r="AC28" s="31"/>
      <c r="AD28" s="32"/>
      <c r="AE28" s="30">
        <v>5</v>
      </c>
      <c r="AF28" s="31"/>
      <c r="AG28" s="31"/>
      <c r="AH28" s="32"/>
      <c r="AI28" s="30">
        <v>6</v>
      </c>
      <c r="AJ28" s="31"/>
      <c r="AK28" s="31"/>
      <c r="AL28" s="31"/>
      <c r="AM28" s="32"/>
      <c r="AN28" s="30">
        <v>7</v>
      </c>
      <c r="AO28" s="31"/>
      <c r="AP28" s="31"/>
      <c r="AQ28" s="31"/>
      <c r="AR28" s="32"/>
      <c r="AS28" s="30">
        <v>8</v>
      </c>
      <c r="AT28" s="31"/>
      <c r="AU28" s="31"/>
      <c r="AV28" s="31"/>
      <c r="AW28" s="32"/>
      <c r="AX28" s="30">
        <v>9</v>
      </c>
      <c r="AY28" s="31"/>
      <c r="AZ28" s="31"/>
      <c r="BA28" s="32"/>
      <c r="BB28" s="30">
        <v>10</v>
      </c>
      <c r="BC28" s="31"/>
      <c r="BD28" s="31"/>
      <c r="BE28" s="31"/>
      <c r="BF28" s="32"/>
      <c r="BG28" s="30">
        <v>11</v>
      </c>
      <c r="BH28" s="31"/>
      <c r="BI28" s="31"/>
      <c r="BJ28" s="31"/>
      <c r="BK28" s="32"/>
      <c r="BL28" s="30">
        <v>12</v>
      </c>
      <c r="BM28" s="31"/>
      <c r="BN28" s="31"/>
      <c r="BO28" s="31"/>
      <c r="BP28" s="32"/>
      <c r="BQ28" s="30">
        <v>13</v>
      </c>
      <c r="BR28" s="31"/>
      <c r="BS28" s="31"/>
      <c r="BT28" s="32"/>
      <c r="BU28" s="30">
        <v>14</v>
      </c>
      <c r="BV28" s="31"/>
      <c r="BW28" s="31"/>
      <c r="BX28" s="31"/>
      <c r="BY28" s="32"/>
    </row>
    <row r="29" spans="1:79" ht="13.5" hidden="1" customHeight="1">
      <c r="A29" s="33" t="s">
        <v>56</v>
      </c>
      <c r="B29" s="34"/>
      <c r="C29" s="34"/>
      <c r="D29" s="35"/>
      <c r="E29" s="33" t="s">
        <v>57</v>
      </c>
      <c r="F29" s="34"/>
      <c r="G29" s="34"/>
      <c r="H29" s="34"/>
      <c r="I29" s="34"/>
      <c r="J29" s="34"/>
      <c r="K29" s="34"/>
      <c r="L29" s="34"/>
      <c r="M29" s="34"/>
      <c r="N29" s="34"/>
      <c r="O29" s="34"/>
      <c r="P29" s="34"/>
      <c r="Q29" s="34"/>
      <c r="R29" s="34"/>
      <c r="S29" s="34"/>
      <c r="T29" s="34"/>
      <c r="U29" s="54" t="s">
        <v>65</v>
      </c>
      <c r="V29" s="55"/>
      <c r="W29" s="55"/>
      <c r="X29" s="55"/>
      <c r="Y29" s="56"/>
      <c r="Z29" s="54" t="s">
        <v>66</v>
      </c>
      <c r="AA29" s="55"/>
      <c r="AB29" s="55"/>
      <c r="AC29" s="55"/>
      <c r="AD29" s="56"/>
      <c r="AE29" s="33" t="s">
        <v>91</v>
      </c>
      <c r="AF29" s="34"/>
      <c r="AG29" s="34"/>
      <c r="AH29" s="35"/>
      <c r="AI29" s="50" t="s">
        <v>170</v>
      </c>
      <c r="AJ29" s="51"/>
      <c r="AK29" s="51"/>
      <c r="AL29" s="51"/>
      <c r="AM29" s="52"/>
      <c r="AN29" s="33" t="s">
        <v>67</v>
      </c>
      <c r="AO29" s="34"/>
      <c r="AP29" s="34"/>
      <c r="AQ29" s="34"/>
      <c r="AR29" s="35"/>
      <c r="AS29" s="33" t="s">
        <v>68</v>
      </c>
      <c r="AT29" s="34"/>
      <c r="AU29" s="34"/>
      <c r="AV29" s="34"/>
      <c r="AW29" s="35"/>
      <c r="AX29" s="33" t="s">
        <v>92</v>
      </c>
      <c r="AY29" s="34"/>
      <c r="AZ29" s="34"/>
      <c r="BA29" s="35"/>
      <c r="BB29" s="50" t="s">
        <v>170</v>
      </c>
      <c r="BC29" s="51"/>
      <c r="BD29" s="51"/>
      <c r="BE29" s="51"/>
      <c r="BF29" s="52"/>
      <c r="BG29" s="33" t="s">
        <v>58</v>
      </c>
      <c r="BH29" s="34"/>
      <c r="BI29" s="34"/>
      <c r="BJ29" s="34"/>
      <c r="BK29" s="35"/>
      <c r="BL29" s="33" t="s">
        <v>59</v>
      </c>
      <c r="BM29" s="34"/>
      <c r="BN29" s="34"/>
      <c r="BO29" s="34"/>
      <c r="BP29" s="35"/>
      <c r="BQ29" s="33" t="s">
        <v>93</v>
      </c>
      <c r="BR29" s="34"/>
      <c r="BS29" s="34"/>
      <c r="BT29" s="35"/>
      <c r="BU29" s="50" t="s">
        <v>170</v>
      </c>
      <c r="BV29" s="51"/>
      <c r="BW29" s="51"/>
      <c r="BX29" s="51"/>
      <c r="BY29" s="52"/>
      <c r="CA29" t="s">
        <v>21</v>
      </c>
    </row>
    <row r="30" spans="1:79" s="99" customFormat="1" ht="12.75" customHeight="1">
      <c r="A30" s="89"/>
      <c r="B30" s="90"/>
      <c r="C30" s="90"/>
      <c r="D30" s="91"/>
      <c r="E30" s="92" t="s">
        <v>172</v>
      </c>
      <c r="F30" s="93"/>
      <c r="G30" s="93"/>
      <c r="H30" s="93"/>
      <c r="I30" s="93"/>
      <c r="J30" s="93"/>
      <c r="K30" s="93"/>
      <c r="L30" s="93"/>
      <c r="M30" s="93"/>
      <c r="N30" s="93"/>
      <c r="O30" s="93"/>
      <c r="P30" s="93"/>
      <c r="Q30" s="93"/>
      <c r="R30" s="93"/>
      <c r="S30" s="93"/>
      <c r="T30" s="94"/>
      <c r="U30" s="95">
        <v>11535</v>
      </c>
      <c r="V30" s="95"/>
      <c r="W30" s="95"/>
      <c r="X30" s="95"/>
      <c r="Y30" s="95"/>
      <c r="Z30" s="95" t="s">
        <v>173</v>
      </c>
      <c r="AA30" s="95"/>
      <c r="AB30" s="95"/>
      <c r="AC30" s="95"/>
      <c r="AD30" s="95"/>
      <c r="AE30" s="96" t="s">
        <v>173</v>
      </c>
      <c r="AF30" s="97"/>
      <c r="AG30" s="97"/>
      <c r="AH30" s="98"/>
      <c r="AI30" s="96">
        <f>IF(ISNUMBER(U30),U30,0)+IF(ISNUMBER(Z30),Z30,0)</f>
        <v>11535</v>
      </c>
      <c r="AJ30" s="97"/>
      <c r="AK30" s="97"/>
      <c r="AL30" s="97"/>
      <c r="AM30" s="98"/>
      <c r="AN30" s="96">
        <v>16000</v>
      </c>
      <c r="AO30" s="97"/>
      <c r="AP30" s="97"/>
      <c r="AQ30" s="97"/>
      <c r="AR30" s="98"/>
      <c r="AS30" s="96" t="s">
        <v>173</v>
      </c>
      <c r="AT30" s="97"/>
      <c r="AU30" s="97"/>
      <c r="AV30" s="97"/>
      <c r="AW30" s="98"/>
      <c r="AX30" s="96" t="s">
        <v>173</v>
      </c>
      <c r="AY30" s="97"/>
      <c r="AZ30" s="97"/>
      <c r="BA30" s="98"/>
      <c r="BB30" s="96">
        <f>IF(ISNUMBER(AN30),AN30,0)+IF(ISNUMBER(AS30),AS30,0)</f>
        <v>16000</v>
      </c>
      <c r="BC30" s="97"/>
      <c r="BD30" s="97"/>
      <c r="BE30" s="97"/>
      <c r="BF30" s="98"/>
      <c r="BG30" s="96">
        <v>10000</v>
      </c>
      <c r="BH30" s="97"/>
      <c r="BI30" s="97"/>
      <c r="BJ30" s="97"/>
      <c r="BK30" s="98"/>
      <c r="BL30" s="96" t="s">
        <v>173</v>
      </c>
      <c r="BM30" s="97"/>
      <c r="BN30" s="97"/>
      <c r="BO30" s="97"/>
      <c r="BP30" s="98"/>
      <c r="BQ30" s="96" t="s">
        <v>173</v>
      </c>
      <c r="BR30" s="97"/>
      <c r="BS30" s="97"/>
      <c r="BT30" s="98"/>
      <c r="BU30" s="96">
        <f>IF(ISNUMBER(BG30),BG30,0)+IF(ISNUMBER(BL30),BL30,0)</f>
        <v>10000</v>
      </c>
      <c r="BV30" s="97"/>
      <c r="BW30" s="97"/>
      <c r="BX30" s="97"/>
      <c r="BY30" s="98"/>
      <c r="CA30" s="99" t="s">
        <v>22</v>
      </c>
    </row>
    <row r="31" spans="1:79" s="6" customFormat="1" ht="12.75" customHeight="1">
      <c r="A31" s="87"/>
      <c r="B31" s="85"/>
      <c r="C31" s="85"/>
      <c r="D31" s="86"/>
      <c r="E31" s="100" t="s">
        <v>147</v>
      </c>
      <c r="F31" s="101"/>
      <c r="G31" s="101"/>
      <c r="H31" s="101"/>
      <c r="I31" s="101"/>
      <c r="J31" s="101"/>
      <c r="K31" s="101"/>
      <c r="L31" s="101"/>
      <c r="M31" s="101"/>
      <c r="N31" s="101"/>
      <c r="O31" s="101"/>
      <c r="P31" s="101"/>
      <c r="Q31" s="101"/>
      <c r="R31" s="101"/>
      <c r="S31" s="101"/>
      <c r="T31" s="102"/>
      <c r="U31" s="103">
        <v>11535</v>
      </c>
      <c r="V31" s="103"/>
      <c r="W31" s="103"/>
      <c r="X31" s="103"/>
      <c r="Y31" s="103"/>
      <c r="Z31" s="103">
        <v>0</v>
      </c>
      <c r="AA31" s="103"/>
      <c r="AB31" s="103"/>
      <c r="AC31" s="103"/>
      <c r="AD31" s="103"/>
      <c r="AE31" s="104">
        <v>0</v>
      </c>
      <c r="AF31" s="105"/>
      <c r="AG31" s="105"/>
      <c r="AH31" s="106"/>
      <c r="AI31" s="104">
        <f>IF(ISNUMBER(U31),U31,0)+IF(ISNUMBER(Z31),Z31,0)</f>
        <v>11535</v>
      </c>
      <c r="AJ31" s="105"/>
      <c r="AK31" s="105"/>
      <c r="AL31" s="105"/>
      <c r="AM31" s="106"/>
      <c r="AN31" s="104">
        <v>16000</v>
      </c>
      <c r="AO31" s="105"/>
      <c r="AP31" s="105"/>
      <c r="AQ31" s="105"/>
      <c r="AR31" s="106"/>
      <c r="AS31" s="104">
        <v>0</v>
      </c>
      <c r="AT31" s="105"/>
      <c r="AU31" s="105"/>
      <c r="AV31" s="105"/>
      <c r="AW31" s="106"/>
      <c r="AX31" s="104">
        <v>0</v>
      </c>
      <c r="AY31" s="105"/>
      <c r="AZ31" s="105"/>
      <c r="BA31" s="106"/>
      <c r="BB31" s="104">
        <f>IF(ISNUMBER(AN31),AN31,0)+IF(ISNUMBER(AS31),AS31,0)</f>
        <v>16000</v>
      </c>
      <c r="BC31" s="105"/>
      <c r="BD31" s="105"/>
      <c r="BE31" s="105"/>
      <c r="BF31" s="106"/>
      <c r="BG31" s="104">
        <v>10000</v>
      </c>
      <c r="BH31" s="105"/>
      <c r="BI31" s="105"/>
      <c r="BJ31" s="105"/>
      <c r="BK31" s="106"/>
      <c r="BL31" s="104">
        <v>0</v>
      </c>
      <c r="BM31" s="105"/>
      <c r="BN31" s="105"/>
      <c r="BO31" s="105"/>
      <c r="BP31" s="106"/>
      <c r="BQ31" s="104">
        <v>0</v>
      </c>
      <c r="BR31" s="105"/>
      <c r="BS31" s="105"/>
      <c r="BT31" s="106"/>
      <c r="BU31" s="104">
        <f>IF(ISNUMBER(BG31),BG31,0)+IF(ISNUMBER(BL31),BL31,0)</f>
        <v>10000</v>
      </c>
      <c r="BV31" s="105"/>
      <c r="BW31" s="105"/>
      <c r="BX31" s="105"/>
      <c r="BY31" s="106"/>
    </row>
    <row r="33" spans="1:79" ht="14.25" customHeight="1">
      <c r="A33" s="58" t="s">
        <v>238</v>
      </c>
      <c r="B33" s="58"/>
      <c r="C33" s="58"/>
      <c r="D33" s="58"/>
      <c r="E33" s="58"/>
      <c r="F33" s="58"/>
      <c r="G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8"/>
      <c r="AL33" s="58"/>
      <c r="AM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row>
    <row r="34" spans="1:79" ht="15" customHeight="1">
      <c r="A34" s="53" t="s">
        <v>212</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row>
    <row r="35" spans="1:79" ht="22.5" customHeight="1">
      <c r="A35" s="61" t="s">
        <v>2</v>
      </c>
      <c r="B35" s="62"/>
      <c r="C35" s="62"/>
      <c r="D35" s="63"/>
      <c r="E35" s="61" t="s">
        <v>19</v>
      </c>
      <c r="F35" s="62"/>
      <c r="G35" s="62"/>
      <c r="H35" s="62"/>
      <c r="I35" s="62"/>
      <c r="J35" s="62"/>
      <c r="K35" s="62"/>
      <c r="L35" s="62"/>
      <c r="M35" s="62"/>
      <c r="N35" s="62"/>
      <c r="O35" s="62"/>
      <c r="P35" s="62"/>
      <c r="Q35" s="62"/>
      <c r="R35" s="62"/>
      <c r="S35" s="62"/>
      <c r="T35" s="62"/>
      <c r="U35" s="62"/>
      <c r="V35" s="62"/>
      <c r="W35" s="63"/>
      <c r="X35" s="30" t="s">
        <v>234</v>
      </c>
      <c r="Y35" s="31"/>
      <c r="Z35" s="31"/>
      <c r="AA35" s="31"/>
      <c r="AB35" s="31"/>
      <c r="AC35" s="31"/>
      <c r="AD35" s="31"/>
      <c r="AE35" s="31"/>
      <c r="AF35" s="31"/>
      <c r="AG35" s="31"/>
      <c r="AH35" s="31"/>
      <c r="AI35" s="31"/>
      <c r="AJ35" s="31"/>
      <c r="AK35" s="31"/>
      <c r="AL35" s="31"/>
      <c r="AM35" s="31"/>
      <c r="AN35" s="31"/>
      <c r="AO35" s="31"/>
      <c r="AP35" s="31"/>
      <c r="AQ35" s="32"/>
      <c r="AR35" s="36" t="s">
        <v>239</v>
      </c>
      <c r="AS35" s="36"/>
      <c r="AT35" s="36"/>
      <c r="AU35" s="36"/>
      <c r="AV35" s="36"/>
      <c r="AW35" s="36"/>
      <c r="AX35" s="36"/>
      <c r="AY35" s="36"/>
      <c r="AZ35" s="36"/>
      <c r="BA35" s="36"/>
      <c r="BB35" s="36"/>
      <c r="BC35" s="36"/>
      <c r="BD35" s="36"/>
      <c r="BE35" s="36"/>
      <c r="BF35" s="36"/>
      <c r="BG35" s="36"/>
      <c r="BH35" s="36"/>
      <c r="BI35" s="36"/>
      <c r="BJ35" s="36"/>
      <c r="BK35" s="36"/>
    </row>
    <row r="36" spans="1:79" ht="36" customHeight="1">
      <c r="A36" s="64"/>
      <c r="B36" s="65"/>
      <c r="C36" s="65"/>
      <c r="D36" s="66"/>
      <c r="E36" s="64"/>
      <c r="F36" s="65"/>
      <c r="G36" s="65"/>
      <c r="H36" s="65"/>
      <c r="I36" s="65"/>
      <c r="J36" s="65"/>
      <c r="K36" s="65"/>
      <c r="L36" s="65"/>
      <c r="M36" s="65"/>
      <c r="N36" s="65"/>
      <c r="O36" s="65"/>
      <c r="P36" s="65"/>
      <c r="Q36" s="65"/>
      <c r="R36" s="65"/>
      <c r="S36" s="65"/>
      <c r="T36" s="65"/>
      <c r="U36" s="65"/>
      <c r="V36" s="65"/>
      <c r="W36" s="66"/>
      <c r="X36" s="36" t="s">
        <v>4</v>
      </c>
      <c r="Y36" s="36"/>
      <c r="Z36" s="36"/>
      <c r="AA36" s="36"/>
      <c r="AB36" s="36"/>
      <c r="AC36" s="36" t="s">
        <v>3</v>
      </c>
      <c r="AD36" s="36"/>
      <c r="AE36" s="36"/>
      <c r="AF36" s="36"/>
      <c r="AG36" s="36"/>
      <c r="AH36" s="46" t="s">
        <v>116</v>
      </c>
      <c r="AI36" s="47"/>
      <c r="AJ36" s="47"/>
      <c r="AK36" s="47"/>
      <c r="AL36" s="48"/>
      <c r="AM36" s="30" t="s">
        <v>5</v>
      </c>
      <c r="AN36" s="31"/>
      <c r="AO36" s="31"/>
      <c r="AP36" s="31"/>
      <c r="AQ36" s="32"/>
      <c r="AR36" s="30" t="s">
        <v>4</v>
      </c>
      <c r="AS36" s="31"/>
      <c r="AT36" s="31"/>
      <c r="AU36" s="31"/>
      <c r="AV36" s="32"/>
      <c r="AW36" s="30" t="s">
        <v>3</v>
      </c>
      <c r="AX36" s="31"/>
      <c r="AY36" s="31"/>
      <c r="AZ36" s="31"/>
      <c r="BA36" s="32"/>
      <c r="BB36" s="46" t="s">
        <v>116</v>
      </c>
      <c r="BC36" s="47"/>
      <c r="BD36" s="47"/>
      <c r="BE36" s="47"/>
      <c r="BF36" s="48"/>
      <c r="BG36" s="30" t="s">
        <v>96</v>
      </c>
      <c r="BH36" s="31"/>
      <c r="BI36" s="31"/>
      <c r="BJ36" s="31"/>
      <c r="BK36" s="32"/>
    </row>
    <row r="37" spans="1:79" ht="15" customHeight="1">
      <c r="A37" s="30">
        <v>1</v>
      </c>
      <c r="B37" s="31"/>
      <c r="C37" s="31"/>
      <c r="D37" s="32"/>
      <c r="E37" s="30">
        <v>2</v>
      </c>
      <c r="F37" s="31"/>
      <c r="G37" s="31"/>
      <c r="H37" s="31"/>
      <c r="I37" s="31"/>
      <c r="J37" s="31"/>
      <c r="K37" s="31"/>
      <c r="L37" s="31"/>
      <c r="M37" s="31"/>
      <c r="N37" s="31"/>
      <c r="O37" s="31"/>
      <c r="P37" s="31"/>
      <c r="Q37" s="31"/>
      <c r="R37" s="31"/>
      <c r="S37" s="31"/>
      <c r="T37" s="31"/>
      <c r="U37" s="31"/>
      <c r="V37" s="31"/>
      <c r="W37" s="32"/>
      <c r="X37" s="36">
        <v>3</v>
      </c>
      <c r="Y37" s="36"/>
      <c r="Z37" s="36"/>
      <c r="AA37" s="36"/>
      <c r="AB37" s="36"/>
      <c r="AC37" s="36">
        <v>4</v>
      </c>
      <c r="AD37" s="36"/>
      <c r="AE37" s="36"/>
      <c r="AF37" s="36"/>
      <c r="AG37" s="36"/>
      <c r="AH37" s="36">
        <v>5</v>
      </c>
      <c r="AI37" s="36"/>
      <c r="AJ37" s="36"/>
      <c r="AK37" s="36"/>
      <c r="AL37" s="36"/>
      <c r="AM37" s="36">
        <v>6</v>
      </c>
      <c r="AN37" s="36"/>
      <c r="AO37" s="36"/>
      <c r="AP37" s="36"/>
      <c r="AQ37" s="36"/>
      <c r="AR37" s="30">
        <v>7</v>
      </c>
      <c r="AS37" s="31"/>
      <c r="AT37" s="31"/>
      <c r="AU37" s="31"/>
      <c r="AV37" s="32"/>
      <c r="AW37" s="30">
        <v>8</v>
      </c>
      <c r="AX37" s="31"/>
      <c r="AY37" s="31"/>
      <c r="AZ37" s="31"/>
      <c r="BA37" s="32"/>
      <c r="BB37" s="30">
        <v>9</v>
      </c>
      <c r="BC37" s="31"/>
      <c r="BD37" s="31"/>
      <c r="BE37" s="31"/>
      <c r="BF37" s="32"/>
      <c r="BG37" s="30">
        <v>10</v>
      </c>
      <c r="BH37" s="31"/>
      <c r="BI37" s="31"/>
      <c r="BJ37" s="31"/>
      <c r="BK37" s="32"/>
    </row>
    <row r="38" spans="1:79" ht="20.25" hidden="1" customHeight="1">
      <c r="A38" s="33" t="s">
        <v>56</v>
      </c>
      <c r="B38" s="34"/>
      <c r="C38" s="34"/>
      <c r="D38" s="35"/>
      <c r="E38" s="33" t="s">
        <v>57</v>
      </c>
      <c r="F38" s="34"/>
      <c r="G38" s="34"/>
      <c r="H38" s="34"/>
      <c r="I38" s="34"/>
      <c r="J38" s="34"/>
      <c r="K38" s="34"/>
      <c r="L38" s="34"/>
      <c r="M38" s="34"/>
      <c r="N38" s="34"/>
      <c r="O38" s="34"/>
      <c r="P38" s="34"/>
      <c r="Q38" s="34"/>
      <c r="R38" s="34"/>
      <c r="S38" s="34"/>
      <c r="T38" s="34"/>
      <c r="U38" s="34"/>
      <c r="V38" s="34"/>
      <c r="W38" s="35"/>
      <c r="X38" s="38" t="s">
        <v>60</v>
      </c>
      <c r="Y38" s="38"/>
      <c r="Z38" s="38"/>
      <c r="AA38" s="38"/>
      <c r="AB38" s="38"/>
      <c r="AC38" s="38" t="s">
        <v>61</v>
      </c>
      <c r="AD38" s="38"/>
      <c r="AE38" s="38"/>
      <c r="AF38" s="38"/>
      <c r="AG38" s="38"/>
      <c r="AH38" s="33" t="s">
        <v>94</v>
      </c>
      <c r="AI38" s="34"/>
      <c r="AJ38" s="34"/>
      <c r="AK38" s="34"/>
      <c r="AL38" s="35"/>
      <c r="AM38" s="50" t="s">
        <v>171</v>
      </c>
      <c r="AN38" s="51"/>
      <c r="AO38" s="51"/>
      <c r="AP38" s="51"/>
      <c r="AQ38" s="52"/>
      <c r="AR38" s="33" t="s">
        <v>62</v>
      </c>
      <c r="AS38" s="34"/>
      <c r="AT38" s="34"/>
      <c r="AU38" s="34"/>
      <c r="AV38" s="35"/>
      <c r="AW38" s="33" t="s">
        <v>63</v>
      </c>
      <c r="AX38" s="34"/>
      <c r="AY38" s="34"/>
      <c r="AZ38" s="34"/>
      <c r="BA38" s="35"/>
      <c r="BB38" s="33" t="s">
        <v>95</v>
      </c>
      <c r="BC38" s="34"/>
      <c r="BD38" s="34"/>
      <c r="BE38" s="34"/>
      <c r="BF38" s="35"/>
      <c r="BG38" s="50" t="s">
        <v>171</v>
      </c>
      <c r="BH38" s="51"/>
      <c r="BI38" s="51"/>
      <c r="BJ38" s="51"/>
      <c r="BK38" s="52"/>
      <c r="CA38" t="s">
        <v>23</v>
      </c>
    </row>
    <row r="39" spans="1:79" s="99" customFormat="1" ht="12.75" customHeight="1">
      <c r="A39" s="89"/>
      <c r="B39" s="90"/>
      <c r="C39" s="90"/>
      <c r="D39" s="91"/>
      <c r="E39" s="92" t="s">
        <v>172</v>
      </c>
      <c r="F39" s="93"/>
      <c r="G39" s="93"/>
      <c r="H39" s="93"/>
      <c r="I39" s="93"/>
      <c r="J39" s="93"/>
      <c r="K39" s="93"/>
      <c r="L39" s="93"/>
      <c r="M39" s="93"/>
      <c r="N39" s="93"/>
      <c r="O39" s="93"/>
      <c r="P39" s="93"/>
      <c r="Q39" s="93"/>
      <c r="R39" s="93"/>
      <c r="S39" s="93"/>
      <c r="T39" s="93"/>
      <c r="U39" s="93"/>
      <c r="V39" s="93"/>
      <c r="W39" s="94"/>
      <c r="X39" s="96">
        <v>10500</v>
      </c>
      <c r="Y39" s="97"/>
      <c r="Z39" s="97"/>
      <c r="AA39" s="97"/>
      <c r="AB39" s="98"/>
      <c r="AC39" s="96" t="s">
        <v>173</v>
      </c>
      <c r="AD39" s="97"/>
      <c r="AE39" s="97"/>
      <c r="AF39" s="97"/>
      <c r="AG39" s="98"/>
      <c r="AH39" s="96" t="s">
        <v>173</v>
      </c>
      <c r="AI39" s="97"/>
      <c r="AJ39" s="97"/>
      <c r="AK39" s="97"/>
      <c r="AL39" s="98"/>
      <c r="AM39" s="96">
        <f>IF(ISNUMBER(X39),X39,0)+IF(ISNUMBER(AC39),AC39,0)</f>
        <v>10500</v>
      </c>
      <c r="AN39" s="97"/>
      <c r="AO39" s="97"/>
      <c r="AP39" s="97"/>
      <c r="AQ39" s="98"/>
      <c r="AR39" s="96">
        <v>11000</v>
      </c>
      <c r="AS39" s="97"/>
      <c r="AT39" s="97"/>
      <c r="AU39" s="97"/>
      <c r="AV39" s="98"/>
      <c r="AW39" s="96" t="s">
        <v>173</v>
      </c>
      <c r="AX39" s="97"/>
      <c r="AY39" s="97"/>
      <c r="AZ39" s="97"/>
      <c r="BA39" s="98"/>
      <c r="BB39" s="96" t="s">
        <v>173</v>
      </c>
      <c r="BC39" s="97"/>
      <c r="BD39" s="97"/>
      <c r="BE39" s="97"/>
      <c r="BF39" s="98"/>
      <c r="BG39" s="95">
        <f>IF(ISNUMBER(AR39),AR39,0)+IF(ISNUMBER(AW39),AW39,0)</f>
        <v>11000</v>
      </c>
      <c r="BH39" s="95"/>
      <c r="BI39" s="95"/>
      <c r="BJ39" s="95"/>
      <c r="BK39" s="95"/>
      <c r="CA39" s="99" t="s">
        <v>24</v>
      </c>
    </row>
    <row r="40" spans="1:79" s="6" customFormat="1" ht="12.75" customHeight="1">
      <c r="A40" s="87"/>
      <c r="B40" s="85"/>
      <c r="C40" s="85"/>
      <c r="D40" s="86"/>
      <c r="E40" s="100" t="s">
        <v>147</v>
      </c>
      <c r="F40" s="101"/>
      <c r="G40" s="101"/>
      <c r="H40" s="101"/>
      <c r="I40" s="101"/>
      <c r="J40" s="101"/>
      <c r="K40" s="101"/>
      <c r="L40" s="101"/>
      <c r="M40" s="101"/>
      <c r="N40" s="101"/>
      <c r="O40" s="101"/>
      <c r="P40" s="101"/>
      <c r="Q40" s="101"/>
      <c r="R40" s="101"/>
      <c r="S40" s="101"/>
      <c r="T40" s="101"/>
      <c r="U40" s="101"/>
      <c r="V40" s="101"/>
      <c r="W40" s="102"/>
      <c r="X40" s="104">
        <v>10500</v>
      </c>
      <c r="Y40" s="105"/>
      <c r="Z40" s="105"/>
      <c r="AA40" s="105"/>
      <c r="AB40" s="106"/>
      <c r="AC40" s="104">
        <v>0</v>
      </c>
      <c r="AD40" s="105"/>
      <c r="AE40" s="105"/>
      <c r="AF40" s="105"/>
      <c r="AG40" s="106"/>
      <c r="AH40" s="104">
        <v>0</v>
      </c>
      <c r="AI40" s="105"/>
      <c r="AJ40" s="105"/>
      <c r="AK40" s="105"/>
      <c r="AL40" s="106"/>
      <c r="AM40" s="104">
        <f>IF(ISNUMBER(X40),X40,0)+IF(ISNUMBER(AC40),AC40,0)</f>
        <v>10500</v>
      </c>
      <c r="AN40" s="105"/>
      <c r="AO40" s="105"/>
      <c r="AP40" s="105"/>
      <c r="AQ40" s="106"/>
      <c r="AR40" s="104">
        <v>11000</v>
      </c>
      <c r="AS40" s="105"/>
      <c r="AT40" s="105"/>
      <c r="AU40" s="105"/>
      <c r="AV40" s="106"/>
      <c r="AW40" s="104">
        <v>0</v>
      </c>
      <c r="AX40" s="105"/>
      <c r="AY40" s="105"/>
      <c r="AZ40" s="105"/>
      <c r="BA40" s="106"/>
      <c r="BB40" s="104">
        <v>0</v>
      </c>
      <c r="BC40" s="105"/>
      <c r="BD40" s="105"/>
      <c r="BE40" s="105"/>
      <c r="BF40" s="106"/>
      <c r="BG40" s="103">
        <f>IF(ISNUMBER(AR40),AR40,0)+IF(ISNUMBER(AW40),AW40,0)</f>
        <v>11000</v>
      </c>
      <c r="BH40" s="103"/>
      <c r="BI40" s="103"/>
      <c r="BJ40" s="103"/>
      <c r="BK40" s="103"/>
    </row>
    <row r="41" spans="1:79" s="4" customFormat="1" ht="12.75" customHeight="1">
      <c r="A41" s="17"/>
      <c r="B41" s="17"/>
      <c r="C41" s="17"/>
      <c r="D41" s="17"/>
      <c r="E41" s="17"/>
      <c r="F41" s="17"/>
      <c r="G41" s="17"/>
      <c r="H41" s="17"/>
      <c r="I41" s="17"/>
      <c r="J41" s="17"/>
      <c r="K41" s="17"/>
      <c r="L41" s="17"/>
      <c r="M41" s="17"/>
      <c r="N41" s="17"/>
      <c r="O41" s="17"/>
      <c r="P41" s="17"/>
      <c r="Q41" s="17"/>
      <c r="R41" s="17"/>
      <c r="S41" s="17"/>
      <c r="T41" s="17"/>
      <c r="U41" s="17"/>
      <c r="V41" s="17"/>
      <c r="W41" s="17"/>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row>
    <row r="43" spans="1:79" s="3" customFormat="1" ht="14.25" customHeight="1">
      <c r="A43" s="42" t="s">
        <v>117</v>
      </c>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42"/>
      <c r="BU43" s="42"/>
      <c r="BV43" s="42"/>
      <c r="BW43" s="42"/>
      <c r="BX43" s="42"/>
      <c r="BY43" s="42"/>
      <c r="BZ43" s="9"/>
    </row>
    <row r="44" spans="1:79" ht="14.25" customHeight="1">
      <c r="A44" s="42" t="s">
        <v>224</v>
      </c>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c r="BS44" s="42"/>
      <c r="BT44" s="42"/>
      <c r="BU44" s="42"/>
      <c r="BV44" s="42"/>
      <c r="BW44" s="42"/>
      <c r="BX44" s="42"/>
      <c r="BY44" s="42"/>
    </row>
    <row r="45" spans="1:79" ht="15" customHeight="1">
      <c r="A45" s="40" t="s">
        <v>212</v>
      </c>
      <c r="B45" s="40"/>
      <c r="C45" s="40"/>
      <c r="D45" s="40"/>
      <c r="E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row>
    <row r="46" spans="1:79" ht="23.1" customHeight="1">
      <c r="A46" s="67" t="s">
        <v>118</v>
      </c>
      <c r="B46" s="68"/>
      <c r="C46" s="68"/>
      <c r="D46" s="69"/>
      <c r="E46" s="36" t="s">
        <v>19</v>
      </c>
      <c r="F46" s="36"/>
      <c r="G46" s="36"/>
      <c r="H46" s="36"/>
      <c r="I46" s="36"/>
      <c r="J46" s="36"/>
      <c r="K46" s="36"/>
      <c r="L46" s="36"/>
      <c r="M46" s="36"/>
      <c r="N46" s="36"/>
      <c r="O46" s="36"/>
      <c r="P46" s="36"/>
      <c r="Q46" s="36"/>
      <c r="R46" s="36"/>
      <c r="S46" s="36"/>
      <c r="T46" s="36"/>
      <c r="U46" s="30" t="s">
        <v>213</v>
      </c>
      <c r="V46" s="31"/>
      <c r="W46" s="31"/>
      <c r="X46" s="31"/>
      <c r="Y46" s="31"/>
      <c r="Z46" s="31"/>
      <c r="AA46" s="31"/>
      <c r="AB46" s="31"/>
      <c r="AC46" s="31"/>
      <c r="AD46" s="31"/>
      <c r="AE46" s="31"/>
      <c r="AF46" s="31"/>
      <c r="AG46" s="31"/>
      <c r="AH46" s="31"/>
      <c r="AI46" s="31"/>
      <c r="AJ46" s="31"/>
      <c r="AK46" s="31"/>
      <c r="AL46" s="31"/>
      <c r="AM46" s="32"/>
      <c r="AN46" s="30" t="s">
        <v>216</v>
      </c>
      <c r="AO46" s="31"/>
      <c r="AP46" s="31"/>
      <c r="AQ46" s="31"/>
      <c r="AR46" s="31"/>
      <c r="AS46" s="31"/>
      <c r="AT46" s="31"/>
      <c r="AU46" s="31"/>
      <c r="AV46" s="31"/>
      <c r="AW46" s="31"/>
      <c r="AX46" s="31"/>
      <c r="AY46" s="31"/>
      <c r="AZ46" s="31"/>
      <c r="BA46" s="31"/>
      <c r="BB46" s="31"/>
      <c r="BC46" s="31"/>
      <c r="BD46" s="31"/>
      <c r="BE46" s="31"/>
      <c r="BF46" s="32"/>
      <c r="BG46" s="30" t="s">
        <v>223</v>
      </c>
      <c r="BH46" s="31"/>
      <c r="BI46" s="31"/>
      <c r="BJ46" s="31"/>
      <c r="BK46" s="31"/>
      <c r="BL46" s="31"/>
      <c r="BM46" s="31"/>
      <c r="BN46" s="31"/>
      <c r="BO46" s="31"/>
      <c r="BP46" s="31"/>
      <c r="BQ46" s="31"/>
      <c r="BR46" s="31"/>
      <c r="BS46" s="31"/>
      <c r="BT46" s="31"/>
      <c r="BU46" s="31"/>
      <c r="BV46" s="31"/>
      <c r="BW46" s="31"/>
      <c r="BX46" s="31"/>
      <c r="BY46" s="32"/>
    </row>
    <row r="47" spans="1:79" ht="48.75" customHeight="1">
      <c r="A47" s="70"/>
      <c r="B47" s="71"/>
      <c r="C47" s="71"/>
      <c r="D47" s="72"/>
      <c r="E47" s="36"/>
      <c r="F47" s="36"/>
      <c r="G47" s="36"/>
      <c r="H47" s="36"/>
      <c r="I47" s="36"/>
      <c r="J47" s="36"/>
      <c r="K47" s="36"/>
      <c r="L47" s="36"/>
      <c r="M47" s="36"/>
      <c r="N47" s="36"/>
      <c r="O47" s="36"/>
      <c r="P47" s="36"/>
      <c r="Q47" s="36"/>
      <c r="R47" s="36"/>
      <c r="S47" s="36"/>
      <c r="T47" s="36"/>
      <c r="U47" s="30" t="s">
        <v>4</v>
      </c>
      <c r="V47" s="31"/>
      <c r="W47" s="31"/>
      <c r="X47" s="31"/>
      <c r="Y47" s="32"/>
      <c r="Z47" s="30" t="s">
        <v>3</v>
      </c>
      <c r="AA47" s="31"/>
      <c r="AB47" s="31"/>
      <c r="AC47" s="31"/>
      <c r="AD47" s="32"/>
      <c r="AE47" s="46" t="s">
        <v>116</v>
      </c>
      <c r="AF47" s="47"/>
      <c r="AG47" s="47"/>
      <c r="AH47" s="48"/>
      <c r="AI47" s="30" t="s">
        <v>5</v>
      </c>
      <c r="AJ47" s="31"/>
      <c r="AK47" s="31"/>
      <c r="AL47" s="31"/>
      <c r="AM47" s="32"/>
      <c r="AN47" s="30" t="s">
        <v>4</v>
      </c>
      <c r="AO47" s="31"/>
      <c r="AP47" s="31"/>
      <c r="AQ47" s="31"/>
      <c r="AR47" s="32"/>
      <c r="AS47" s="30" t="s">
        <v>3</v>
      </c>
      <c r="AT47" s="31"/>
      <c r="AU47" s="31"/>
      <c r="AV47" s="31"/>
      <c r="AW47" s="32"/>
      <c r="AX47" s="46" t="s">
        <v>116</v>
      </c>
      <c r="AY47" s="47"/>
      <c r="AZ47" s="47"/>
      <c r="BA47" s="48"/>
      <c r="BB47" s="30" t="s">
        <v>96</v>
      </c>
      <c r="BC47" s="31"/>
      <c r="BD47" s="31"/>
      <c r="BE47" s="31"/>
      <c r="BF47" s="32"/>
      <c r="BG47" s="30" t="s">
        <v>4</v>
      </c>
      <c r="BH47" s="31"/>
      <c r="BI47" s="31"/>
      <c r="BJ47" s="31"/>
      <c r="BK47" s="32"/>
      <c r="BL47" s="30" t="s">
        <v>3</v>
      </c>
      <c r="BM47" s="31"/>
      <c r="BN47" s="31"/>
      <c r="BO47" s="31"/>
      <c r="BP47" s="32"/>
      <c r="BQ47" s="46" t="s">
        <v>116</v>
      </c>
      <c r="BR47" s="47"/>
      <c r="BS47" s="47"/>
      <c r="BT47" s="48"/>
      <c r="BU47" s="30" t="s">
        <v>97</v>
      </c>
      <c r="BV47" s="31"/>
      <c r="BW47" s="31"/>
      <c r="BX47" s="31"/>
      <c r="BY47" s="32"/>
    </row>
    <row r="48" spans="1:79" ht="15" customHeight="1">
      <c r="A48" s="30">
        <v>1</v>
      </c>
      <c r="B48" s="31"/>
      <c r="C48" s="31"/>
      <c r="D48" s="32"/>
      <c r="E48" s="30">
        <v>2</v>
      </c>
      <c r="F48" s="31"/>
      <c r="G48" s="31"/>
      <c r="H48" s="31"/>
      <c r="I48" s="31"/>
      <c r="J48" s="31"/>
      <c r="K48" s="31"/>
      <c r="L48" s="31"/>
      <c r="M48" s="31"/>
      <c r="N48" s="31"/>
      <c r="O48" s="31"/>
      <c r="P48" s="31"/>
      <c r="Q48" s="31"/>
      <c r="R48" s="31"/>
      <c r="S48" s="31"/>
      <c r="T48" s="32"/>
      <c r="U48" s="30">
        <v>3</v>
      </c>
      <c r="V48" s="31"/>
      <c r="W48" s="31"/>
      <c r="X48" s="31"/>
      <c r="Y48" s="32"/>
      <c r="Z48" s="30">
        <v>4</v>
      </c>
      <c r="AA48" s="31"/>
      <c r="AB48" s="31"/>
      <c r="AC48" s="31"/>
      <c r="AD48" s="32"/>
      <c r="AE48" s="30">
        <v>5</v>
      </c>
      <c r="AF48" s="31"/>
      <c r="AG48" s="31"/>
      <c r="AH48" s="32"/>
      <c r="AI48" s="30">
        <v>6</v>
      </c>
      <c r="AJ48" s="31"/>
      <c r="AK48" s="31"/>
      <c r="AL48" s="31"/>
      <c r="AM48" s="32"/>
      <c r="AN48" s="30">
        <v>7</v>
      </c>
      <c r="AO48" s="31"/>
      <c r="AP48" s="31"/>
      <c r="AQ48" s="31"/>
      <c r="AR48" s="32"/>
      <c r="AS48" s="30">
        <v>8</v>
      </c>
      <c r="AT48" s="31"/>
      <c r="AU48" s="31"/>
      <c r="AV48" s="31"/>
      <c r="AW48" s="32"/>
      <c r="AX48" s="30">
        <v>9</v>
      </c>
      <c r="AY48" s="31"/>
      <c r="AZ48" s="31"/>
      <c r="BA48" s="32"/>
      <c r="BB48" s="30">
        <v>10</v>
      </c>
      <c r="BC48" s="31"/>
      <c r="BD48" s="31"/>
      <c r="BE48" s="31"/>
      <c r="BF48" s="32"/>
      <c r="BG48" s="30">
        <v>11</v>
      </c>
      <c r="BH48" s="31"/>
      <c r="BI48" s="31"/>
      <c r="BJ48" s="31"/>
      <c r="BK48" s="32"/>
      <c r="BL48" s="30">
        <v>12</v>
      </c>
      <c r="BM48" s="31"/>
      <c r="BN48" s="31"/>
      <c r="BO48" s="31"/>
      <c r="BP48" s="32"/>
      <c r="BQ48" s="30">
        <v>13</v>
      </c>
      <c r="BR48" s="31"/>
      <c r="BS48" s="31"/>
      <c r="BT48" s="32"/>
      <c r="BU48" s="30">
        <v>14</v>
      </c>
      <c r="BV48" s="31"/>
      <c r="BW48" s="31"/>
      <c r="BX48" s="31"/>
      <c r="BY48" s="32"/>
    </row>
    <row r="49" spans="1:79" s="1" customFormat="1" ht="12.75" hidden="1" customHeight="1">
      <c r="A49" s="33" t="s">
        <v>64</v>
      </c>
      <c r="B49" s="34"/>
      <c r="C49" s="34"/>
      <c r="D49" s="35"/>
      <c r="E49" s="33" t="s">
        <v>57</v>
      </c>
      <c r="F49" s="34"/>
      <c r="G49" s="34"/>
      <c r="H49" s="34"/>
      <c r="I49" s="34"/>
      <c r="J49" s="34"/>
      <c r="K49" s="34"/>
      <c r="L49" s="34"/>
      <c r="M49" s="34"/>
      <c r="N49" s="34"/>
      <c r="O49" s="34"/>
      <c r="P49" s="34"/>
      <c r="Q49" s="34"/>
      <c r="R49" s="34"/>
      <c r="S49" s="34"/>
      <c r="T49" s="35"/>
      <c r="U49" s="33" t="s">
        <v>65</v>
      </c>
      <c r="V49" s="34"/>
      <c r="W49" s="34"/>
      <c r="X49" s="34"/>
      <c r="Y49" s="35"/>
      <c r="Z49" s="33" t="s">
        <v>66</v>
      </c>
      <c r="AA49" s="34"/>
      <c r="AB49" s="34"/>
      <c r="AC49" s="34"/>
      <c r="AD49" s="35"/>
      <c r="AE49" s="33" t="s">
        <v>91</v>
      </c>
      <c r="AF49" s="34"/>
      <c r="AG49" s="34"/>
      <c r="AH49" s="35"/>
      <c r="AI49" s="50" t="s">
        <v>170</v>
      </c>
      <c r="AJ49" s="51"/>
      <c r="AK49" s="51"/>
      <c r="AL49" s="51"/>
      <c r="AM49" s="52"/>
      <c r="AN49" s="33" t="s">
        <v>67</v>
      </c>
      <c r="AO49" s="34"/>
      <c r="AP49" s="34"/>
      <c r="AQ49" s="34"/>
      <c r="AR49" s="35"/>
      <c r="AS49" s="33" t="s">
        <v>68</v>
      </c>
      <c r="AT49" s="34"/>
      <c r="AU49" s="34"/>
      <c r="AV49" s="34"/>
      <c r="AW49" s="35"/>
      <c r="AX49" s="33" t="s">
        <v>92</v>
      </c>
      <c r="AY49" s="34"/>
      <c r="AZ49" s="34"/>
      <c r="BA49" s="35"/>
      <c r="BB49" s="50" t="s">
        <v>170</v>
      </c>
      <c r="BC49" s="51"/>
      <c r="BD49" s="51"/>
      <c r="BE49" s="51"/>
      <c r="BF49" s="52"/>
      <c r="BG49" s="33" t="s">
        <v>58</v>
      </c>
      <c r="BH49" s="34"/>
      <c r="BI49" s="34"/>
      <c r="BJ49" s="34"/>
      <c r="BK49" s="35"/>
      <c r="BL49" s="33" t="s">
        <v>59</v>
      </c>
      <c r="BM49" s="34"/>
      <c r="BN49" s="34"/>
      <c r="BO49" s="34"/>
      <c r="BP49" s="35"/>
      <c r="BQ49" s="33" t="s">
        <v>93</v>
      </c>
      <c r="BR49" s="34"/>
      <c r="BS49" s="34"/>
      <c r="BT49" s="35"/>
      <c r="BU49" s="50" t="s">
        <v>170</v>
      </c>
      <c r="BV49" s="51"/>
      <c r="BW49" s="51"/>
      <c r="BX49" s="51"/>
      <c r="BY49" s="52"/>
      <c r="CA49" t="s">
        <v>25</v>
      </c>
    </row>
    <row r="50" spans="1:79" s="99" customFormat="1" ht="12.75" customHeight="1">
      <c r="A50" s="89">
        <v>2730</v>
      </c>
      <c r="B50" s="90"/>
      <c r="C50" s="90"/>
      <c r="D50" s="91"/>
      <c r="E50" s="92" t="s">
        <v>174</v>
      </c>
      <c r="F50" s="93"/>
      <c r="G50" s="93"/>
      <c r="H50" s="93"/>
      <c r="I50" s="93"/>
      <c r="J50" s="93"/>
      <c r="K50" s="93"/>
      <c r="L50" s="93"/>
      <c r="M50" s="93"/>
      <c r="N50" s="93"/>
      <c r="O50" s="93"/>
      <c r="P50" s="93"/>
      <c r="Q50" s="93"/>
      <c r="R50" s="93"/>
      <c r="S50" s="93"/>
      <c r="T50" s="94"/>
      <c r="U50" s="96">
        <v>11535</v>
      </c>
      <c r="V50" s="97"/>
      <c r="W50" s="97"/>
      <c r="X50" s="97"/>
      <c r="Y50" s="98"/>
      <c r="Z50" s="96">
        <v>0</v>
      </c>
      <c r="AA50" s="97"/>
      <c r="AB50" s="97"/>
      <c r="AC50" s="97"/>
      <c r="AD50" s="98"/>
      <c r="AE50" s="96">
        <v>0</v>
      </c>
      <c r="AF50" s="97"/>
      <c r="AG50" s="97"/>
      <c r="AH50" s="98"/>
      <c r="AI50" s="96">
        <f>IF(ISNUMBER(U50),U50,0)+IF(ISNUMBER(Z50),Z50,0)</f>
        <v>11535</v>
      </c>
      <c r="AJ50" s="97"/>
      <c r="AK50" s="97"/>
      <c r="AL50" s="97"/>
      <c r="AM50" s="98"/>
      <c r="AN50" s="96">
        <v>16000</v>
      </c>
      <c r="AO50" s="97"/>
      <c r="AP50" s="97"/>
      <c r="AQ50" s="97"/>
      <c r="AR50" s="98"/>
      <c r="AS50" s="96">
        <v>0</v>
      </c>
      <c r="AT50" s="97"/>
      <c r="AU50" s="97"/>
      <c r="AV50" s="97"/>
      <c r="AW50" s="98"/>
      <c r="AX50" s="96">
        <v>0</v>
      </c>
      <c r="AY50" s="97"/>
      <c r="AZ50" s="97"/>
      <c r="BA50" s="98"/>
      <c r="BB50" s="96">
        <f>IF(ISNUMBER(AN50),AN50,0)+IF(ISNUMBER(AS50),AS50,0)</f>
        <v>16000</v>
      </c>
      <c r="BC50" s="97"/>
      <c r="BD50" s="97"/>
      <c r="BE50" s="97"/>
      <c r="BF50" s="98"/>
      <c r="BG50" s="96">
        <v>10000</v>
      </c>
      <c r="BH50" s="97"/>
      <c r="BI50" s="97"/>
      <c r="BJ50" s="97"/>
      <c r="BK50" s="98"/>
      <c r="BL50" s="96">
        <v>0</v>
      </c>
      <c r="BM50" s="97"/>
      <c r="BN50" s="97"/>
      <c r="BO50" s="97"/>
      <c r="BP50" s="98"/>
      <c r="BQ50" s="96">
        <v>0</v>
      </c>
      <c r="BR50" s="97"/>
      <c r="BS50" s="97"/>
      <c r="BT50" s="98"/>
      <c r="BU50" s="96">
        <f>IF(ISNUMBER(BG50),BG50,0)+IF(ISNUMBER(BL50),BL50,0)</f>
        <v>10000</v>
      </c>
      <c r="BV50" s="97"/>
      <c r="BW50" s="97"/>
      <c r="BX50" s="97"/>
      <c r="BY50" s="98"/>
      <c r="CA50" s="99" t="s">
        <v>26</v>
      </c>
    </row>
    <row r="51" spans="1:79" s="6" customFormat="1" ht="12.75" customHeight="1">
      <c r="A51" s="87"/>
      <c r="B51" s="85"/>
      <c r="C51" s="85"/>
      <c r="D51" s="86"/>
      <c r="E51" s="100" t="s">
        <v>147</v>
      </c>
      <c r="F51" s="101"/>
      <c r="G51" s="101"/>
      <c r="H51" s="101"/>
      <c r="I51" s="101"/>
      <c r="J51" s="101"/>
      <c r="K51" s="101"/>
      <c r="L51" s="101"/>
      <c r="M51" s="101"/>
      <c r="N51" s="101"/>
      <c r="O51" s="101"/>
      <c r="P51" s="101"/>
      <c r="Q51" s="101"/>
      <c r="R51" s="101"/>
      <c r="S51" s="101"/>
      <c r="T51" s="102"/>
      <c r="U51" s="104">
        <v>11535</v>
      </c>
      <c r="V51" s="105"/>
      <c r="W51" s="105"/>
      <c r="X51" s="105"/>
      <c r="Y51" s="106"/>
      <c r="Z51" s="104">
        <v>0</v>
      </c>
      <c r="AA51" s="105"/>
      <c r="AB51" s="105"/>
      <c r="AC51" s="105"/>
      <c r="AD51" s="106"/>
      <c r="AE51" s="104">
        <v>0</v>
      </c>
      <c r="AF51" s="105"/>
      <c r="AG51" s="105"/>
      <c r="AH51" s="106"/>
      <c r="AI51" s="104">
        <f>IF(ISNUMBER(U51),U51,0)+IF(ISNUMBER(Z51),Z51,0)</f>
        <v>11535</v>
      </c>
      <c r="AJ51" s="105"/>
      <c r="AK51" s="105"/>
      <c r="AL51" s="105"/>
      <c r="AM51" s="106"/>
      <c r="AN51" s="104">
        <v>16000</v>
      </c>
      <c r="AO51" s="105"/>
      <c r="AP51" s="105"/>
      <c r="AQ51" s="105"/>
      <c r="AR51" s="106"/>
      <c r="AS51" s="104">
        <v>0</v>
      </c>
      <c r="AT51" s="105"/>
      <c r="AU51" s="105"/>
      <c r="AV51" s="105"/>
      <c r="AW51" s="106"/>
      <c r="AX51" s="104">
        <v>0</v>
      </c>
      <c r="AY51" s="105"/>
      <c r="AZ51" s="105"/>
      <c r="BA51" s="106"/>
      <c r="BB51" s="104">
        <f>IF(ISNUMBER(AN51),AN51,0)+IF(ISNUMBER(AS51),AS51,0)</f>
        <v>16000</v>
      </c>
      <c r="BC51" s="105"/>
      <c r="BD51" s="105"/>
      <c r="BE51" s="105"/>
      <c r="BF51" s="106"/>
      <c r="BG51" s="104">
        <v>10000</v>
      </c>
      <c r="BH51" s="105"/>
      <c r="BI51" s="105"/>
      <c r="BJ51" s="105"/>
      <c r="BK51" s="106"/>
      <c r="BL51" s="104">
        <v>0</v>
      </c>
      <c r="BM51" s="105"/>
      <c r="BN51" s="105"/>
      <c r="BO51" s="105"/>
      <c r="BP51" s="106"/>
      <c r="BQ51" s="104">
        <v>0</v>
      </c>
      <c r="BR51" s="105"/>
      <c r="BS51" s="105"/>
      <c r="BT51" s="106"/>
      <c r="BU51" s="104">
        <f>IF(ISNUMBER(BG51),BG51,0)+IF(ISNUMBER(BL51),BL51,0)</f>
        <v>10000</v>
      </c>
      <c r="BV51" s="105"/>
      <c r="BW51" s="105"/>
      <c r="BX51" s="105"/>
      <c r="BY51" s="106"/>
    </row>
    <row r="53" spans="1:79" ht="14.25" customHeight="1">
      <c r="A53" s="42" t="s">
        <v>225</v>
      </c>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row>
    <row r="54" spans="1:79" ht="15" customHeight="1">
      <c r="A54" s="53" t="s">
        <v>212</v>
      </c>
      <c r="B54" s="53"/>
      <c r="C54" s="53"/>
      <c r="D54" s="53"/>
      <c r="E54" s="53"/>
      <c r="F54" s="53"/>
      <c r="G54" s="53"/>
      <c r="H54" s="53"/>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53"/>
      <c r="AM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3"/>
      <c r="BL54" s="53"/>
      <c r="BM54" s="53"/>
      <c r="BN54" s="53"/>
      <c r="BO54" s="53"/>
      <c r="BP54" s="53"/>
      <c r="BQ54" s="53"/>
      <c r="BR54" s="53"/>
      <c r="BS54" s="53"/>
      <c r="BT54" s="53"/>
      <c r="BU54" s="53"/>
      <c r="BV54" s="53"/>
      <c r="BW54" s="53"/>
      <c r="BX54" s="53"/>
      <c r="BY54" s="53"/>
    </row>
    <row r="55" spans="1:79" ht="23.1" customHeight="1">
      <c r="A55" s="67" t="s">
        <v>119</v>
      </c>
      <c r="B55" s="68"/>
      <c r="C55" s="68"/>
      <c r="D55" s="68"/>
      <c r="E55" s="69"/>
      <c r="F55" s="36" t="s">
        <v>19</v>
      </c>
      <c r="G55" s="36"/>
      <c r="H55" s="36"/>
      <c r="I55" s="36"/>
      <c r="J55" s="36"/>
      <c r="K55" s="36"/>
      <c r="L55" s="36"/>
      <c r="M55" s="36"/>
      <c r="N55" s="36"/>
      <c r="O55" s="36"/>
      <c r="P55" s="36"/>
      <c r="Q55" s="36"/>
      <c r="R55" s="36"/>
      <c r="S55" s="36"/>
      <c r="T55" s="36"/>
      <c r="U55" s="30" t="s">
        <v>213</v>
      </c>
      <c r="V55" s="31"/>
      <c r="W55" s="31"/>
      <c r="X55" s="31"/>
      <c r="Y55" s="31"/>
      <c r="Z55" s="31"/>
      <c r="AA55" s="31"/>
      <c r="AB55" s="31"/>
      <c r="AC55" s="31"/>
      <c r="AD55" s="31"/>
      <c r="AE55" s="31"/>
      <c r="AF55" s="31"/>
      <c r="AG55" s="31"/>
      <c r="AH55" s="31"/>
      <c r="AI55" s="31"/>
      <c r="AJ55" s="31"/>
      <c r="AK55" s="31"/>
      <c r="AL55" s="31"/>
      <c r="AM55" s="32"/>
      <c r="AN55" s="30" t="s">
        <v>216</v>
      </c>
      <c r="AO55" s="31"/>
      <c r="AP55" s="31"/>
      <c r="AQ55" s="31"/>
      <c r="AR55" s="31"/>
      <c r="AS55" s="31"/>
      <c r="AT55" s="31"/>
      <c r="AU55" s="31"/>
      <c r="AV55" s="31"/>
      <c r="AW55" s="31"/>
      <c r="AX55" s="31"/>
      <c r="AY55" s="31"/>
      <c r="AZ55" s="31"/>
      <c r="BA55" s="31"/>
      <c r="BB55" s="31"/>
      <c r="BC55" s="31"/>
      <c r="BD55" s="31"/>
      <c r="BE55" s="31"/>
      <c r="BF55" s="32"/>
      <c r="BG55" s="30" t="s">
        <v>223</v>
      </c>
      <c r="BH55" s="31"/>
      <c r="BI55" s="31"/>
      <c r="BJ55" s="31"/>
      <c r="BK55" s="31"/>
      <c r="BL55" s="31"/>
      <c r="BM55" s="31"/>
      <c r="BN55" s="31"/>
      <c r="BO55" s="31"/>
      <c r="BP55" s="31"/>
      <c r="BQ55" s="31"/>
      <c r="BR55" s="31"/>
      <c r="BS55" s="31"/>
      <c r="BT55" s="31"/>
      <c r="BU55" s="31"/>
      <c r="BV55" s="31"/>
      <c r="BW55" s="31"/>
      <c r="BX55" s="31"/>
      <c r="BY55" s="32"/>
    </row>
    <row r="56" spans="1:79" ht="51.75" customHeight="1">
      <c r="A56" s="70"/>
      <c r="B56" s="71"/>
      <c r="C56" s="71"/>
      <c r="D56" s="71"/>
      <c r="E56" s="72"/>
      <c r="F56" s="36"/>
      <c r="G56" s="36"/>
      <c r="H56" s="36"/>
      <c r="I56" s="36"/>
      <c r="J56" s="36"/>
      <c r="K56" s="36"/>
      <c r="L56" s="36"/>
      <c r="M56" s="36"/>
      <c r="N56" s="36"/>
      <c r="O56" s="36"/>
      <c r="P56" s="36"/>
      <c r="Q56" s="36"/>
      <c r="R56" s="36"/>
      <c r="S56" s="36"/>
      <c r="T56" s="36"/>
      <c r="U56" s="30" t="s">
        <v>4</v>
      </c>
      <c r="V56" s="31"/>
      <c r="W56" s="31"/>
      <c r="X56" s="31"/>
      <c r="Y56" s="32"/>
      <c r="Z56" s="30" t="s">
        <v>3</v>
      </c>
      <c r="AA56" s="31"/>
      <c r="AB56" s="31"/>
      <c r="AC56" s="31"/>
      <c r="AD56" s="32"/>
      <c r="AE56" s="46" t="s">
        <v>116</v>
      </c>
      <c r="AF56" s="47"/>
      <c r="AG56" s="47"/>
      <c r="AH56" s="48"/>
      <c r="AI56" s="30" t="s">
        <v>5</v>
      </c>
      <c r="AJ56" s="31"/>
      <c r="AK56" s="31"/>
      <c r="AL56" s="31"/>
      <c r="AM56" s="32"/>
      <c r="AN56" s="30" t="s">
        <v>4</v>
      </c>
      <c r="AO56" s="31"/>
      <c r="AP56" s="31"/>
      <c r="AQ56" s="31"/>
      <c r="AR56" s="32"/>
      <c r="AS56" s="30" t="s">
        <v>3</v>
      </c>
      <c r="AT56" s="31"/>
      <c r="AU56" s="31"/>
      <c r="AV56" s="31"/>
      <c r="AW56" s="32"/>
      <c r="AX56" s="46" t="s">
        <v>116</v>
      </c>
      <c r="AY56" s="47"/>
      <c r="AZ56" s="47"/>
      <c r="BA56" s="48"/>
      <c r="BB56" s="30" t="s">
        <v>96</v>
      </c>
      <c r="BC56" s="31"/>
      <c r="BD56" s="31"/>
      <c r="BE56" s="31"/>
      <c r="BF56" s="32"/>
      <c r="BG56" s="30" t="s">
        <v>4</v>
      </c>
      <c r="BH56" s="31"/>
      <c r="BI56" s="31"/>
      <c r="BJ56" s="31"/>
      <c r="BK56" s="32"/>
      <c r="BL56" s="30" t="s">
        <v>3</v>
      </c>
      <c r="BM56" s="31"/>
      <c r="BN56" s="31"/>
      <c r="BO56" s="31"/>
      <c r="BP56" s="32"/>
      <c r="BQ56" s="46" t="s">
        <v>116</v>
      </c>
      <c r="BR56" s="47"/>
      <c r="BS56" s="47"/>
      <c r="BT56" s="48"/>
      <c r="BU56" s="36" t="s">
        <v>97</v>
      </c>
      <c r="BV56" s="36"/>
      <c r="BW56" s="36"/>
      <c r="BX56" s="36"/>
      <c r="BY56" s="36"/>
    </row>
    <row r="57" spans="1:79" ht="15" customHeight="1">
      <c r="A57" s="30">
        <v>1</v>
      </c>
      <c r="B57" s="31"/>
      <c r="C57" s="31"/>
      <c r="D57" s="31"/>
      <c r="E57" s="32"/>
      <c r="F57" s="30">
        <v>2</v>
      </c>
      <c r="G57" s="31"/>
      <c r="H57" s="31"/>
      <c r="I57" s="31"/>
      <c r="J57" s="31"/>
      <c r="K57" s="31"/>
      <c r="L57" s="31"/>
      <c r="M57" s="31"/>
      <c r="N57" s="31"/>
      <c r="O57" s="31"/>
      <c r="P57" s="31"/>
      <c r="Q57" s="31"/>
      <c r="R57" s="31"/>
      <c r="S57" s="31"/>
      <c r="T57" s="32"/>
      <c r="U57" s="30">
        <v>3</v>
      </c>
      <c r="V57" s="31"/>
      <c r="W57" s="31"/>
      <c r="X57" s="31"/>
      <c r="Y57" s="32"/>
      <c r="Z57" s="30">
        <v>4</v>
      </c>
      <c r="AA57" s="31"/>
      <c r="AB57" s="31"/>
      <c r="AC57" s="31"/>
      <c r="AD57" s="32"/>
      <c r="AE57" s="30">
        <v>5</v>
      </c>
      <c r="AF57" s="31"/>
      <c r="AG57" s="31"/>
      <c r="AH57" s="32"/>
      <c r="AI57" s="30">
        <v>6</v>
      </c>
      <c r="AJ57" s="31"/>
      <c r="AK57" s="31"/>
      <c r="AL57" s="31"/>
      <c r="AM57" s="32"/>
      <c r="AN57" s="30">
        <v>7</v>
      </c>
      <c r="AO57" s="31"/>
      <c r="AP57" s="31"/>
      <c r="AQ57" s="31"/>
      <c r="AR57" s="32"/>
      <c r="AS57" s="30">
        <v>8</v>
      </c>
      <c r="AT57" s="31"/>
      <c r="AU57" s="31"/>
      <c r="AV57" s="31"/>
      <c r="AW57" s="32"/>
      <c r="AX57" s="30">
        <v>9</v>
      </c>
      <c r="AY57" s="31"/>
      <c r="AZ57" s="31"/>
      <c r="BA57" s="32"/>
      <c r="BB57" s="30">
        <v>10</v>
      </c>
      <c r="BC57" s="31"/>
      <c r="BD57" s="31"/>
      <c r="BE57" s="31"/>
      <c r="BF57" s="32"/>
      <c r="BG57" s="30">
        <v>11</v>
      </c>
      <c r="BH57" s="31"/>
      <c r="BI57" s="31"/>
      <c r="BJ57" s="31"/>
      <c r="BK57" s="32"/>
      <c r="BL57" s="30">
        <v>12</v>
      </c>
      <c r="BM57" s="31"/>
      <c r="BN57" s="31"/>
      <c r="BO57" s="31"/>
      <c r="BP57" s="32"/>
      <c r="BQ57" s="30">
        <v>13</v>
      </c>
      <c r="BR57" s="31"/>
      <c r="BS57" s="31"/>
      <c r="BT57" s="32"/>
      <c r="BU57" s="36">
        <v>14</v>
      </c>
      <c r="BV57" s="36"/>
      <c r="BW57" s="36"/>
      <c r="BX57" s="36"/>
      <c r="BY57" s="36"/>
    </row>
    <row r="58" spans="1:79" s="1" customFormat="1" ht="13.5" hidden="1" customHeight="1">
      <c r="A58" s="33" t="s">
        <v>64</v>
      </c>
      <c r="B58" s="34"/>
      <c r="C58" s="34"/>
      <c r="D58" s="34"/>
      <c r="E58" s="35"/>
      <c r="F58" s="33" t="s">
        <v>57</v>
      </c>
      <c r="G58" s="34"/>
      <c r="H58" s="34"/>
      <c r="I58" s="34"/>
      <c r="J58" s="34"/>
      <c r="K58" s="34"/>
      <c r="L58" s="34"/>
      <c r="M58" s="34"/>
      <c r="N58" s="34"/>
      <c r="O58" s="34"/>
      <c r="P58" s="34"/>
      <c r="Q58" s="34"/>
      <c r="R58" s="34"/>
      <c r="S58" s="34"/>
      <c r="T58" s="35"/>
      <c r="U58" s="33" t="s">
        <v>65</v>
      </c>
      <c r="V58" s="34"/>
      <c r="W58" s="34"/>
      <c r="X58" s="34"/>
      <c r="Y58" s="35"/>
      <c r="Z58" s="33" t="s">
        <v>66</v>
      </c>
      <c r="AA58" s="34"/>
      <c r="AB58" s="34"/>
      <c r="AC58" s="34"/>
      <c r="AD58" s="35"/>
      <c r="AE58" s="33" t="s">
        <v>91</v>
      </c>
      <c r="AF58" s="34"/>
      <c r="AG58" s="34"/>
      <c r="AH58" s="35"/>
      <c r="AI58" s="50" t="s">
        <v>170</v>
      </c>
      <c r="AJ58" s="51"/>
      <c r="AK58" s="51"/>
      <c r="AL58" s="51"/>
      <c r="AM58" s="52"/>
      <c r="AN58" s="33" t="s">
        <v>67</v>
      </c>
      <c r="AO58" s="34"/>
      <c r="AP58" s="34"/>
      <c r="AQ58" s="34"/>
      <c r="AR58" s="35"/>
      <c r="AS58" s="33" t="s">
        <v>68</v>
      </c>
      <c r="AT58" s="34"/>
      <c r="AU58" s="34"/>
      <c r="AV58" s="34"/>
      <c r="AW58" s="35"/>
      <c r="AX58" s="33" t="s">
        <v>92</v>
      </c>
      <c r="AY58" s="34"/>
      <c r="AZ58" s="34"/>
      <c r="BA58" s="35"/>
      <c r="BB58" s="50" t="s">
        <v>170</v>
      </c>
      <c r="BC58" s="51"/>
      <c r="BD58" s="51"/>
      <c r="BE58" s="51"/>
      <c r="BF58" s="52"/>
      <c r="BG58" s="33" t="s">
        <v>58</v>
      </c>
      <c r="BH58" s="34"/>
      <c r="BI58" s="34"/>
      <c r="BJ58" s="34"/>
      <c r="BK58" s="35"/>
      <c r="BL58" s="33" t="s">
        <v>59</v>
      </c>
      <c r="BM58" s="34"/>
      <c r="BN58" s="34"/>
      <c r="BO58" s="34"/>
      <c r="BP58" s="35"/>
      <c r="BQ58" s="33" t="s">
        <v>93</v>
      </c>
      <c r="BR58" s="34"/>
      <c r="BS58" s="34"/>
      <c r="BT58" s="35"/>
      <c r="BU58" s="44" t="s">
        <v>170</v>
      </c>
      <c r="BV58" s="44"/>
      <c r="BW58" s="44"/>
      <c r="BX58" s="44"/>
      <c r="BY58" s="44"/>
      <c r="CA58" t="s">
        <v>27</v>
      </c>
    </row>
    <row r="59" spans="1:79" s="6" customFormat="1" ht="12.75" customHeight="1">
      <c r="A59" s="87"/>
      <c r="B59" s="85"/>
      <c r="C59" s="85"/>
      <c r="D59" s="85"/>
      <c r="E59" s="86"/>
      <c r="F59" s="87" t="s">
        <v>147</v>
      </c>
      <c r="G59" s="85"/>
      <c r="H59" s="85"/>
      <c r="I59" s="85"/>
      <c r="J59" s="85"/>
      <c r="K59" s="85"/>
      <c r="L59" s="85"/>
      <c r="M59" s="85"/>
      <c r="N59" s="85"/>
      <c r="O59" s="85"/>
      <c r="P59" s="85"/>
      <c r="Q59" s="85"/>
      <c r="R59" s="85"/>
      <c r="S59" s="85"/>
      <c r="T59" s="86"/>
      <c r="U59" s="104"/>
      <c r="V59" s="105"/>
      <c r="W59" s="105"/>
      <c r="X59" s="105"/>
      <c r="Y59" s="106"/>
      <c r="Z59" s="104"/>
      <c r="AA59" s="105"/>
      <c r="AB59" s="105"/>
      <c r="AC59" s="105"/>
      <c r="AD59" s="106"/>
      <c r="AE59" s="104"/>
      <c r="AF59" s="105"/>
      <c r="AG59" s="105"/>
      <c r="AH59" s="106"/>
      <c r="AI59" s="104">
        <f>IF(ISNUMBER(U59),U59,0)+IF(ISNUMBER(Z59),Z59,0)</f>
        <v>0</v>
      </c>
      <c r="AJ59" s="105"/>
      <c r="AK59" s="105"/>
      <c r="AL59" s="105"/>
      <c r="AM59" s="106"/>
      <c r="AN59" s="104"/>
      <c r="AO59" s="105"/>
      <c r="AP59" s="105"/>
      <c r="AQ59" s="105"/>
      <c r="AR59" s="106"/>
      <c r="AS59" s="104"/>
      <c r="AT59" s="105"/>
      <c r="AU59" s="105"/>
      <c r="AV59" s="105"/>
      <c r="AW59" s="106"/>
      <c r="AX59" s="104"/>
      <c r="AY59" s="105"/>
      <c r="AZ59" s="105"/>
      <c r="BA59" s="106"/>
      <c r="BB59" s="104">
        <f>IF(ISNUMBER(AN59),AN59,0)+IF(ISNUMBER(AS59),AS59,0)</f>
        <v>0</v>
      </c>
      <c r="BC59" s="105"/>
      <c r="BD59" s="105"/>
      <c r="BE59" s="105"/>
      <c r="BF59" s="106"/>
      <c r="BG59" s="104"/>
      <c r="BH59" s="105"/>
      <c r="BI59" s="105"/>
      <c r="BJ59" s="105"/>
      <c r="BK59" s="106"/>
      <c r="BL59" s="104"/>
      <c r="BM59" s="105"/>
      <c r="BN59" s="105"/>
      <c r="BO59" s="105"/>
      <c r="BP59" s="106"/>
      <c r="BQ59" s="104"/>
      <c r="BR59" s="105"/>
      <c r="BS59" s="105"/>
      <c r="BT59" s="106"/>
      <c r="BU59" s="104">
        <f>IF(ISNUMBER(BG59),BG59,0)+IF(ISNUMBER(BL59),BL59,0)</f>
        <v>0</v>
      </c>
      <c r="BV59" s="105"/>
      <c r="BW59" s="105"/>
      <c r="BX59" s="105"/>
      <c r="BY59" s="106"/>
      <c r="CA59" s="6" t="s">
        <v>28</v>
      </c>
    </row>
    <row r="61" spans="1:79" ht="14.25" customHeight="1">
      <c r="A61" s="42" t="s">
        <v>240</v>
      </c>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row>
    <row r="62" spans="1:79" ht="15" customHeight="1">
      <c r="A62" s="53" t="s">
        <v>212</v>
      </c>
      <c r="B62" s="53"/>
      <c r="C62" s="53"/>
      <c r="D62" s="53"/>
      <c r="E62" s="53"/>
      <c r="F62" s="53"/>
      <c r="G62" s="53"/>
      <c r="H62" s="53"/>
      <c r="I62" s="53"/>
      <c r="J62" s="53"/>
      <c r="K62" s="53"/>
      <c r="L62" s="53"/>
      <c r="M62" s="53"/>
      <c r="N62" s="53"/>
      <c r="O62" s="53"/>
      <c r="P62" s="53"/>
      <c r="Q62" s="53"/>
      <c r="R62" s="53"/>
      <c r="S62" s="53"/>
      <c r="T62" s="53"/>
      <c r="U62" s="53"/>
      <c r="V62" s="53"/>
      <c r="W62" s="53"/>
      <c r="X62" s="53"/>
      <c r="Y62" s="53"/>
      <c r="Z62" s="53"/>
      <c r="AA62" s="53"/>
      <c r="AB62" s="53"/>
      <c r="AC62" s="53"/>
      <c r="AD62" s="53"/>
      <c r="AE62" s="53"/>
      <c r="AF62" s="53"/>
      <c r="AG62" s="53"/>
      <c r="AH62" s="53"/>
      <c r="AI62" s="53"/>
      <c r="AJ62" s="53"/>
      <c r="AK62" s="53"/>
      <c r="AL62" s="53"/>
      <c r="AM62" s="53"/>
      <c r="AN62" s="53"/>
      <c r="AO62" s="53"/>
      <c r="AP62" s="53"/>
      <c r="AQ62" s="53"/>
      <c r="AR62" s="53"/>
      <c r="AS62" s="53"/>
      <c r="AT62" s="53"/>
      <c r="AU62" s="53"/>
      <c r="AV62" s="53"/>
      <c r="AW62" s="53"/>
      <c r="AX62" s="53"/>
      <c r="AY62" s="53"/>
      <c r="AZ62" s="53"/>
      <c r="BA62" s="53"/>
      <c r="BB62" s="53"/>
      <c r="BC62" s="53"/>
      <c r="BD62" s="53"/>
      <c r="BE62" s="53"/>
      <c r="BF62" s="53"/>
      <c r="BG62" s="53"/>
      <c r="BH62" s="53"/>
      <c r="BI62" s="53"/>
      <c r="BJ62" s="53"/>
      <c r="BK62" s="53"/>
    </row>
    <row r="63" spans="1:79" ht="23.1" customHeight="1">
      <c r="A63" s="67" t="s">
        <v>118</v>
      </c>
      <c r="B63" s="68"/>
      <c r="C63" s="68"/>
      <c r="D63" s="69"/>
      <c r="E63" s="61" t="s">
        <v>19</v>
      </c>
      <c r="F63" s="62"/>
      <c r="G63" s="62"/>
      <c r="H63" s="62"/>
      <c r="I63" s="62"/>
      <c r="J63" s="62"/>
      <c r="K63" s="62"/>
      <c r="L63" s="62"/>
      <c r="M63" s="62"/>
      <c r="N63" s="62"/>
      <c r="O63" s="62"/>
      <c r="P63" s="62"/>
      <c r="Q63" s="62"/>
      <c r="R63" s="62"/>
      <c r="S63" s="62"/>
      <c r="T63" s="62"/>
      <c r="U63" s="62"/>
      <c r="V63" s="62"/>
      <c r="W63" s="63"/>
      <c r="X63" s="30" t="s">
        <v>234</v>
      </c>
      <c r="Y63" s="31"/>
      <c r="Z63" s="31"/>
      <c r="AA63" s="31"/>
      <c r="AB63" s="31"/>
      <c r="AC63" s="31"/>
      <c r="AD63" s="31"/>
      <c r="AE63" s="31"/>
      <c r="AF63" s="31"/>
      <c r="AG63" s="31"/>
      <c r="AH63" s="31"/>
      <c r="AI63" s="31"/>
      <c r="AJ63" s="31"/>
      <c r="AK63" s="31"/>
      <c r="AL63" s="31"/>
      <c r="AM63" s="31"/>
      <c r="AN63" s="31"/>
      <c r="AO63" s="31"/>
      <c r="AP63" s="31"/>
      <c r="AQ63" s="32"/>
      <c r="AR63" s="36" t="s">
        <v>239</v>
      </c>
      <c r="AS63" s="36"/>
      <c r="AT63" s="36"/>
      <c r="AU63" s="36"/>
      <c r="AV63" s="36"/>
      <c r="AW63" s="36"/>
      <c r="AX63" s="36"/>
      <c r="AY63" s="36"/>
      <c r="AZ63" s="36"/>
      <c r="BA63" s="36"/>
      <c r="BB63" s="36"/>
      <c r="BC63" s="36"/>
      <c r="BD63" s="36"/>
      <c r="BE63" s="36"/>
      <c r="BF63" s="36"/>
      <c r="BG63" s="36"/>
      <c r="BH63" s="36"/>
      <c r="BI63" s="36"/>
      <c r="BJ63" s="36"/>
      <c r="BK63" s="36"/>
    </row>
    <row r="64" spans="1:79" ht="48.75" customHeight="1">
      <c r="A64" s="70"/>
      <c r="B64" s="71"/>
      <c r="C64" s="71"/>
      <c r="D64" s="72"/>
      <c r="E64" s="64"/>
      <c r="F64" s="65"/>
      <c r="G64" s="65"/>
      <c r="H64" s="65"/>
      <c r="I64" s="65"/>
      <c r="J64" s="65"/>
      <c r="K64" s="65"/>
      <c r="L64" s="65"/>
      <c r="M64" s="65"/>
      <c r="N64" s="65"/>
      <c r="O64" s="65"/>
      <c r="P64" s="65"/>
      <c r="Q64" s="65"/>
      <c r="R64" s="65"/>
      <c r="S64" s="65"/>
      <c r="T64" s="65"/>
      <c r="U64" s="65"/>
      <c r="V64" s="65"/>
      <c r="W64" s="66"/>
      <c r="X64" s="61" t="s">
        <v>4</v>
      </c>
      <c r="Y64" s="62"/>
      <c r="Z64" s="62"/>
      <c r="AA64" s="62"/>
      <c r="AB64" s="63"/>
      <c r="AC64" s="61" t="s">
        <v>3</v>
      </c>
      <c r="AD64" s="62"/>
      <c r="AE64" s="62"/>
      <c r="AF64" s="62"/>
      <c r="AG64" s="63"/>
      <c r="AH64" s="46" t="s">
        <v>116</v>
      </c>
      <c r="AI64" s="47"/>
      <c r="AJ64" s="47"/>
      <c r="AK64" s="47"/>
      <c r="AL64" s="48"/>
      <c r="AM64" s="30" t="s">
        <v>5</v>
      </c>
      <c r="AN64" s="31"/>
      <c r="AO64" s="31"/>
      <c r="AP64" s="31"/>
      <c r="AQ64" s="32"/>
      <c r="AR64" s="30" t="s">
        <v>4</v>
      </c>
      <c r="AS64" s="31"/>
      <c r="AT64" s="31"/>
      <c r="AU64" s="31"/>
      <c r="AV64" s="32"/>
      <c r="AW64" s="30" t="s">
        <v>3</v>
      </c>
      <c r="AX64" s="31"/>
      <c r="AY64" s="31"/>
      <c r="AZ64" s="31"/>
      <c r="BA64" s="32"/>
      <c r="BB64" s="46" t="s">
        <v>116</v>
      </c>
      <c r="BC64" s="47"/>
      <c r="BD64" s="47"/>
      <c r="BE64" s="47"/>
      <c r="BF64" s="48"/>
      <c r="BG64" s="30" t="s">
        <v>96</v>
      </c>
      <c r="BH64" s="31"/>
      <c r="BI64" s="31"/>
      <c r="BJ64" s="31"/>
      <c r="BK64" s="32"/>
    </row>
    <row r="65" spans="1:79" ht="12.75" customHeight="1">
      <c r="A65" s="30">
        <v>1</v>
      </c>
      <c r="B65" s="31"/>
      <c r="C65" s="31"/>
      <c r="D65" s="32"/>
      <c r="E65" s="30">
        <v>2</v>
      </c>
      <c r="F65" s="31"/>
      <c r="G65" s="31"/>
      <c r="H65" s="31"/>
      <c r="I65" s="31"/>
      <c r="J65" s="31"/>
      <c r="K65" s="31"/>
      <c r="L65" s="31"/>
      <c r="M65" s="31"/>
      <c r="N65" s="31"/>
      <c r="O65" s="31"/>
      <c r="P65" s="31"/>
      <c r="Q65" s="31"/>
      <c r="R65" s="31"/>
      <c r="S65" s="31"/>
      <c r="T65" s="31"/>
      <c r="U65" s="31"/>
      <c r="V65" s="31"/>
      <c r="W65" s="32"/>
      <c r="X65" s="30">
        <v>3</v>
      </c>
      <c r="Y65" s="31"/>
      <c r="Z65" s="31"/>
      <c r="AA65" s="31"/>
      <c r="AB65" s="32"/>
      <c r="AC65" s="30">
        <v>4</v>
      </c>
      <c r="AD65" s="31"/>
      <c r="AE65" s="31"/>
      <c r="AF65" s="31"/>
      <c r="AG65" s="32"/>
      <c r="AH65" s="30">
        <v>5</v>
      </c>
      <c r="AI65" s="31"/>
      <c r="AJ65" s="31"/>
      <c r="AK65" s="31"/>
      <c r="AL65" s="32"/>
      <c r="AM65" s="30">
        <v>6</v>
      </c>
      <c r="AN65" s="31"/>
      <c r="AO65" s="31"/>
      <c r="AP65" s="31"/>
      <c r="AQ65" s="32"/>
      <c r="AR65" s="30">
        <v>7</v>
      </c>
      <c r="AS65" s="31"/>
      <c r="AT65" s="31"/>
      <c r="AU65" s="31"/>
      <c r="AV65" s="32"/>
      <c r="AW65" s="30">
        <v>8</v>
      </c>
      <c r="AX65" s="31"/>
      <c r="AY65" s="31"/>
      <c r="AZ65" s="31"/>
      <c r="BA65" s="32"/>
      <c r="BB65" s="30">
        <v>9</v>
      </c>
      <c r="BC65" s="31"/>
      <c r="BD65" s="31"/>
      <c r="BE65" s="31"/>
      <c r="BF65" s="32"/>
      <c r="BG65" s="30">
        <v>10</v>
      </c>
      <c r="BH65" s="31"/>
      <c r="BI65" s="31"/>
      <c r="BJ65" s="31"/>
      <c r="BK65" s="32"/>
    </row>
    <row r="66" spans="1:79" s="1" customFormat="1" ht="12.75" hidden="1" customHeight="1">
      <c r="A66" s="33" t="s">
        <v>64</v>
      </c>
      <c r="B66" s="34"/>
      <c r="C66" s="34"/>
      <c r="D66" s="35"/>
      <c r="E66" s="33" t="s">
        <v>57</v>
      </c>
      <c r="F66" s="34"/>
      <c r="G66" s="34"/>
      <c r="H66" s="34"/>
      <c r="I66" s="34"/>
      <c r="J66" s="34"/>
      <c r="K66" s="34"/>
      <c r="L66" s="34"/>
      <c r="M66" s="34"/>
      <c r="N66" s="34"/>
      <c r="O66" s="34"/>
      <c r="P66" s="34"/>
      <c r="Q66" s="34"/>
      <c r="R66" s="34"/>
      <c r="S66" s="34"/>
      <c r="T66" s="34"/>
      <c r="U66" s="34"/>
      <c r="V66" s="34"/>
      <c r="W66" s="35"/>
      <c r="X66" s="80" t="s">
        <v>60</v>
      </c>
      <c r="Y66" s="81"/>
      <c r="Z66" s="81"/>
      <c r="AA66" s="81"/>
      <c r="AB66" s="82"/>
      <c r="AC66" s="80" t="s">
        <v>61</v>
      </c>
      <c r="AD66" s="81"/>
      <c r="AE66" s="81"/>
      <c r="AF66" s="81"/>
      <c r="AG66" s="82"/>
      <c r="AH66" s="33" t="s">
        <v>94</v>
      </c>
      <c r="AI66" s="34"/>
      <c r="AJ66" s="34"/>
      <c r="AK66" s="34"/>
      <c r="AL66" s="35"/>
      <c r="AM66" s="50" t="s">
        <v>171</v>
      </c>
      <c r="AN66" s="51"/>
      <c r="AO66" s="51"/>
      <c r="AP66" s="51"/>
      <c r="AQ66" s="52"/>
      <c r="AR66" s="33" t="s">
        <v>62</v>
      </c>
      <c r="AS66" s="34"/>
      <c r="AT66" s="34"/>
      <c r="AU66" s="34"/>
      <c r="AV66" s="35"/>
      <c r="AW66" s="33" t="s">
        <v>63</v>
      </c>
      <c r="AX66" s="34"/>
      <c r="AY66" s="34"/>
      <c r="AZ66" s="34"/>
      <c r="BA66" s="35"/>
      <c r="BB66" s="33" t="s">
        <v>95</v>
      </c>
      <c r="BC66" s="34"/>
      <c r="BD66" s="34"/>
      <c r="BE66" s="34"/>
      <c r="BF66" s="35"/>
      <c r="BG66" s="50" t="s">
        <v>171</v>
      </c>
      <c r="BH66" s="51"/>
      <c r="BI66" s="51"/>
      <c r="BJ66" s="51"/>
      <c r="BK66" s="52"/>
      <c r="CA66" t="s">
        <v>29</v>
      </c>
    </row>
    <row r="67" spans="1:79" s="99" customFormat="1" ht="12.75" customHeight="1">
      <c r="A67" s="89">
        <v>2730</v>
      </c>
      <c r="B67" s="90"/>
      <c r="C67" s="90"/>
      <c r="D67" s="91"/>
      <c r="E67" s="92" t="s">
        <v>174</v>
      </c>
      <c r="F67" s="93"/>
      <c r="G67" s="93"/>
      <c r="H67" s="93"/>
      <c r="I67" s="93"/>
      <c r="J67" s="93"/>
      <c r="K67" s="93"/>
      <c r="L67" s="93"/>
      <c r="M67" s="93"/>
      <c r="N67" s="93"/>
      <c r="O67" s="93"/>
      <c r="P67" s="93"/>
      <c r="Q67" s="93"/>
      <c r="R67" s="93"/>
      <c r="S67" s="93"/>
      <c r="T67" s="93"/>
      <c r="U67" s="93"/>
      <c r="V67" s="93"/>
      <c r="W67" s="94"/>
      <c r="X67" s="96">
        <v>10532.855939300001</v>
      </c>
      <c r="Y67" s="97"/>
      <c r="Z67" s="97"/>
      <c r="AA67" s="97"/>
      <c r="AB67" s="98"/>
      <c r="AC67" s="96">
        <v>0</v>
      </c>
      <c r="AD67" s="97"/>
      <c r="AE67" s="97"/>
      <c r="AF67" s="97"/>
      <c r="AG67" s="98"/>
      <c r="AH67" s="96">
        <v>0</v>
      </c>
      <c r="AI67" s="97"/>
      <c r="AJ67" s="97"/>
      <c r="AK67" s="97"/>
      <c r="AL67" s="98"/>
      <c r="AM67" s="96">
        <f>IF(ISNUMBER(X67),X67,0)+IF(ISNUMBER(AC67),AC67,0)</f>
        <v>10532.855939300001</v>
      </c>
      <c r="AN67" s="97"/>
      <c r="AO67" s="97"/>
      <c r="AP67" s="97"/>
      <c r="AQ67" s="98"/>
      <c r="AR67" s="96">
        <v>11069.08171850597</v>
      </c>
      <c r="AS67" s="97"/>
      <c r="AT67" s="97"/>
      <c r="AU67" s="97"/>
      <c r="AV67" s="98"/>
      <c r="AW67" s="96">
        <v>0</v>
      </c>
      <c r="AX67" s="97"/>
      <c r="AY67" s="97"/>
      <c r="AZ67" s="97"/>
      <c r="BA67" s="98"/>
      <c r="BB67" s="96">
        <v>0</v>
      </c>
      <c r="BC67" s="97"/>
      <c r="BD67" s="97"/>
      <c r="BE67" s="97"/>
      <c r="BF67" s="98"/>
      <c r="BG67" s="95">
        <f>IF(ISNUMBER(AR67),AR67,0)+IF(ISNUMBER(AW67),AW67,0)</f>
        <v>11069.08171850597</v>
      </c>
      <c r="BH67" s="95"/>
      <c r="BI67" s="95"/>
      <c r="BJ67" s="95"/>
      <c r="BK67" s="95"/>
      <c r="CA67" s="99" t="s">
        <v>30</v>
      </c>
    </row>
    <row r="68" spans="1:79" s="6" customFormat="1" ht="12.75" customHeight="1">
      <c r="A68" s="87"/>
      <c r="B68" s="85"/>
      <c r="C68" s="85"/>
      <c r="D68" s="86"/>
      <c r="E68" s="100" t="s">
        <v>147</v>
      </c>
      <c r="F68" s="101"/>
      <c r="G68" s="101"/>
      <c r="H68" s="101"/>
      <c r="I68" s="101"/>
      <c r="J68" s="101"/>
      <c r="K68" s="101"/>
      <c r="L68" s="101"/>
      <c r="M68" s="101"/>
      <c r="N68" s="101"/>
      <c r="O68" s="101"/>
      <c r="P68" s="101"/>
      <c r="Q68" s="101"/>
      <c r="R68" s="101"/>
      <c r="S68" s="101"/>
      <c r="T68" s="101"/>
      <c r="U68" s="101"/>
      <c r="V68" s="101"/>
      <c r="W68" s="102"/>
      <c r="X68" s="104">
        <v>10532.855939300001</v>
      </c>
      <c r="Y68" s="105"/>
      <c r="Z68" s="105"/>
      <c r="AA68" s="105"/>
      <c r="AB68" s="106"/>
      <c r="AC68" s="104">
        <v>0</v>
      </c>
      <c r="AD68" s="105"/>
      <c r="AE68" s="105"/>
      <c r="AF68" s="105"/>
      <c r="AG68" s="106"/>
      <c r="AH68" s="104">
        <v>0</v>
      </c>
      <c r="AI68" s="105"/>
      <c r="AJ68" s="105"/>
      <c r="AK68" s="105"/>
      <c r="AL68" s="106"/>
      <c r="AM68" s="104">
        <f>IF(ISNUMBER(X68),X68,0)+IF(ISNUMBER(AC68),AC68,0)</f>
        <v>10532.855939300001</v>
      </c>
      <c r="AN68" s="105"/>
      <c r="AO68" s="105"/>
      <c r="AP68" s="105"/>
      <c r="AQ68" s="106"/>
      <c r="AR68" s="104">
        <v>11069.08171850597</v>
      </c>
      <c r="AS68" s="105"/>
      <c r="AT68" s="105"/>
      <c r="AU68" s="105"/>
      <c r="AV68" s="106"/>
      <c r="AW68" s="104">
        <v>0</v>
      </c>
      <c r="AX68" s="105"/>
      <c r="AY68" s="105"/>
      <c r="AZ68" s="105"/>
      <c r="BA68" s="106"/>
      <c r="BB68" s="104">
        <v>0</v>
      </c>
      <c r="BC68" s="105"/>
      <c r="BD68" s="105"/>
      <c r="BE68" s="105"/>
      <c r="BF68" s="106"/>
      <c r="BG68" s="103">
        <f>IF(ISNUMBER(AR68),AR68,0)+IF(ISNUMBER(AW68),AW68,0)</f>
        <v>11069.08171850597</v>
      </c>
      <c r="BH68" s="103"/>
      <c r="BI68" s="103"/>
      <c r="BJ68" s="103"/>
      <c r="BK68" s="103"/>
    </row>
    <row r="70" spans="1:79" ht="14.25" customHeight="1">
      <c r="A70" s="42" t="s">
        <v>241</v>
      </c>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row>
    <row r="71" spans="1:79" ht="15" customHeight="1">
      <c r="A71" s="53" t="s">
        <v>212</v>
      </c>
      <c r="B71" s="53"/>
      <c r="C71" s="53"/>
      <c r="D71" s="53"/>
      <c r="E71" s="53"/>
      <c r="F71" s="53"/>
      <c r="G71" s="53"/>
      <c r="H71" s="53"/>
      <c r="I71" s="53"/>
      <c r="J71" s="53"/>
      <c r="K71" s="53"/>
      <c r="L71" s="53"/>
      <c r="M71" s="53"/>
      <c r="N71" s="53"/>
      <c r="O71" s="53"/>
      <c r="P71" s="53"/>
      <c r="Q71" s="53"/>
      <c r="R71" s="53"/>
      <c r="S71" s="53"/>
      <c r="T71" s="53"/>
      <c r="U71" s="53"/>
      <c r="V71" s="53"/>
      <c r="W71" s="53"/>
      <c r="X71" s="53"/>
      <c r="Y71" s="53"/>
      <c r="Z71" s="53"/>
      <c r="AA71" s="53"/>
      <c r="AB71" s="53"/>
      <c r="AC71" s="53"/>
      <c r="AD71" s="53"/>
      <c r="AE71" s="53"/>
      <c r="AF71" s="53"/>
      <c r="AG71" s="53"/>
      <c r="AH71" s="53"/>
      <c r="AI71" s="53"/>
      <c r="AJ71" s="53"/>
      <c r="AK71" s="53"/>
      <c r="AL71" s="53"/>
      <c r="AM71" s="53"/>
      <c r="AN71" s="53"/>
      <c r="AO71" s="53"/>
      <c r="AP71" s="53"/>
      <c r="AQ71" s="53"/>
      <c r="AR71" s="53"/>
      <c r="AS71" s="53"/>
      <c r="AT71" s="53"/>
      <c r="AU71" s="53"/>
      <c r="AV71" s="53"/>
      <c r="AW71" s="53"/>
      <c r="AX71" s="53"/>
      <c r="AY71" s="53"/>
      <c r="AZ71" s="53"/>
      <c r="BA71" s="53"/>
      <c r="BB71" s="53"/>
      <c r="BC71" s="53"/>
      <c r="BD71" s="53"/>
      <c r="BE71" s="53"/>
      <c r="BF71" s="53"/>
      <c r="BG71" s="53"/>
      <c r="BH71" s="53"/>
      <c r="BI71" s="53"/>
      <c r="BJ71" s="53"/>
      <c r="BK71" s="53"/>
    </row>
    <row r="72" spans="1:79" ht="23.1" customHeight="1">
      <c r="A72" s="67" t="s">
        <v>119</v>
      </c>
      <c r="B72" s="68"/>
      <c r="C72" s="68"/>
      <c r="D72" s="68"/>
      <c r="E72" s="69"/>
      <c r="F72" s="61" t="s">
        <v>19</v>
      </c>
      <c r="G72" s="62"/>
      <c r="H72" s="62"/>
      <c r="I72" s="62"/>
      <c r="J72" s="62"/>
      <c r="K72" s="62"/>
      <c r="L72" s="62"/>
      <c r="M72" s="62"/>
      <c r="N72" s="62"/>
      <c r="O72" s="62"/>
      <c r="P72" s="62"/>
      <c r="Q72" s="62"/>
      <c r="R72" s="62"/>
      <c r="S72" s="62"/>
      <c r="T72" s="62"/>
      <c r="U72" s="62"/>
      <c r="V72" s="62"/>
      <c r="W72" s="63"/>
      <c r="X72" s="36" t="s">
        <v>234</v>
      </c>
      <c r="Y72" s="36"/>
      <c r="Z72" s="36"/>
      <c r="AA72" s="36"/>
      <c r="AB72" s="36"/>
      <c r="AC72" s="36"/>
      <c r="AD72" s="36"/>
      <c r="AE72" s="36"/>
      <c r="AF72" s="36"/>
      <c r="AG72" s="36"/>
      <c r="AH72" s="36"/>
      <c r="AI72" s="36"/>
      <c r="AJ72" s="36"/>
      <c r="AK72" s="36"/>
      <c r="AL72" s="36"/>
      <c r="AM72" s="36"/>
      <c r="AN72" s="36"/>
      <c r="AO72" s="36"/>
      <c r="AP72" s="36"/>
      <c r="AQ72" s="36"/>
      <c r="AR72" s="30" t="s">
        <v>239</v>
      </c>
      <c r="AS72" s="31"/>
      <c r="AT72" s="31"/>
      <c r="AU72" s="31"/>
      <c r="AV72" s="31"/>
      <c r="AW72" s="31"/>
      <c r="AX72" s="31"/>
      <c r="AY72" s="31"/>
      <c r="AZ72" s="31"/>
      <c r="BA72" s="31"/>
      <c r="BB72" s="31"/>
      <c r="BC72" s="31"/>
      <c r="BD72" s="31"/>
      <c r="BE72" s="31"/>
      <c r="BF72" s="31"/>
      <c r="BG72" s="31"/>
      <c r="BH72" s="31"/>
      <c r="BI72" s="31"/>
      <c r="BJ72" s="31"/>
      <c r="BK72" s="32"/>
    </row>
    <row r="73" spans="1:79" ht="53.25" customHeight="1">
      <c r="A73" s="70"/>
      <c r="B73" s="71"/>
      <c r="C73" s="71"/>
      <c r="D73" s="71"/>
      <c r="E73" s="72"/>
      <c r="F73" s="64"/>
      <c r="G73" s="65"/>
      <c r="H73" s="65"/>
      <c r="I73" s="65"/>
      <c r="J73" s="65"/>
      <c r="K73" s="65"/>
      <c r="L73" s="65"/>
      <c r="M73" s="65"/>
      <c r="N73" s="65"/>
      <c r="O73" s="65"/>
      <c r="P73" s="65"/>
      <c r="Q73" s="65"/>
      <c r="R73" s="65"/>
      <c r="S73" s="65"/>
      <c r="T73" s="65"/>
      <c r="U73" s="65"/>
      <c r="V73" s="65"/>
      <c r="W73" s="66"/>
      <c r="X73" s="30" t="s">
        <v>4</v>
      </c>
      <c r="Y73" s="31"/>
      <c r="Z73" s="31"/>
      <c r="AA73" s="31"/>
      <c r="AB73" s="32"/>
      <c r="AC73" s="30" t="s">
        <v>3</v>
      </c>
      <c r="AD73" s="31"/>
      <c r="AE73" s="31"/>
      <c r="AF73" s="31"/>
      <c r="AG73" s="32"/>
      <c r="AH73" s="46" t="s">
        <v>116</v>
      </c>
      <c r="AI73" s="47"/>
      <c r="AJ73" s="47"/>
      <c r="AK73" s="47"/>
      <c r="AL73" s="48"/>
      <c r="AM73" s="30" t="s">
        <v>5</v>
      </c>
      <c r="AN73" s="31"/>
      <c r="AO73" s="31"/>
      <c r="AP73" s="31"/>
      <c r="AQ73" s="32"/>
      <c r="AR73" s="30" t="s">
        <v>4</v>
      </c>
      <c r="AS73" s="31"/>
      <c r="AT73" s="31"/>
      <c r="AU73" s="31"/>
      <c r="AV73" s="32"/>
      <c r="AW73" s="30" t="s">
        <v>3</v>
      </c>
      <c r="AX73" s="31"/>
      <c r="AY73" s="31"/>
      <c r="AZ73" s="31"/>
      <c r="BA73" s="32"/>
      <c r="BB73" s="49" t="s">
        <v>116</v>
      </c>
      <c r="BC73" s="49"/>
      <c r="BD73" s="49"/>
      <c r="BE73" s="49"/>
      <c r="BF73" s="49"/>
      <c r="BG73" s="30" t="s">
        <v>96</v>
      </c>
      <c r="BH73" s="31"/>
      <c r="BI73" s="31"/>
      <c r="BJ73" s="31"/>
      <c r="BK73" s="32"/>
    </row>
    <row r="74" spans="1:79" ht="15" customHeight="1">
      <c r="A74" s="30">
        <v>1</v>
      </c>
      <c r="B74" s="31"/>
      <c r="C74" s="31"/>
      <c r="D74" s="31"/>
      <c r="E74" s="32"/>
      <c r="F74" s="30">
        <v>2</v>
      </c>
      <c r="G74" s="31"/>
      <c r="H74" s="31"/>
      <c r="I74" s="31"/>
      <c r="J74" s="31"/>
      <c r="K74" s="31"/>
      <c r="L74" s="31"/>
      <c r="M74" s="31"/>
      <c r="N74" s="31"/>
      <c r="O74" s="31"/>
      <c r="P74" s="31"/>
      <c r="Q74" s="31"/>
      <c r="R74" s="31"/>
      <c r="S74" s="31"/>
      <c r="T74" s="31"/>
      <c r="U74" s="31"/>
      <c r="V74" s="31"/>
      <c r="W74" s="32"/>
      <c r="X74" s="30">
        <v>3</v>
      </c>
      <c r="Y74" s="31"/>
      <c r="Z74" s="31"/>
      <c r="AA74" s="31"/>
      <c r="AB74" s="32"/>
      <c r="AC74" s="30">
        <v>4</v>
      </c>
      <c r="AD74" s="31"/>
      <c r="AE74" s="31"/>
      <c r="AF74" s="31"/>
      <c r="AG74" s="32"/>
      <c r="AH74" s="30">
        <v>5</v>
      </c>
      <c r="AI74" s="31"/>
      <c r="AJ74" s="31"/>
      <c r="AK74" s="31"/>
      <c r="AL74" s="32"/>
      <c r="AM74" s="30">
        <v>6</v>
      </c>
      <c r="AN74" s="31"/>
      <c r="AO74" s="31"/>
      <c r="AP74" s="31"/>
      <c r="AQ74" s="32"/>
      <c r="AR74" s="30">
        <v>7</v>
      </c>
      <c r="AS74" s="31"/>
      <c r="AT74" s="31"/>
      <c r="AU74" s="31"/>
      <c r="AV74" s="32"/>
      <c r="AW74" s="30">
        <v>8</v>
      </c>
      <c r="AX74" s="31"/>
      <c r="AY74" s="31"/>
      <c r="AZ74" s="31"/>
      <c r="BA74" s="32"/>
      <c r="BB74" s="30">
        <v>9</v>
      </c>
      <c r="BC74" s="31"/>
      <c r="BD74" s="31"/>
      <c r="BE74" s="31"/>
      <c r="BF74" s="32"/>
      <c r="BG74" s="30">
        <v>10</v>
      </c>
      <c r="BH74" s="31"/>
      <c r="BI74" s="31"/>
      <c r="BJ74" s="31"/>
      <c r="BK74" s="32"/>
    </row>
    <row r="75" spans="1:79" s="1" customFormat="1" ht="15" hidden="1" customHeight="1">
      <c r="A75" s="33" t="s">
        <v>64</v>
      </c>
      <c r="B75" s="34"/>
      <c r="C75" s="34"/>
      <c r="D75" s="34"/>
      <c r="E75" s="35"/>
      <c r="F75" s="33" t="s">
        <v>57</v>
      </c>
      <c r="G75" s="34"/>
      <c r="H75" s="34"/>
      <c r="I75" s="34"/>
      <c r="J75" s="34"/>
      <c r="K75" s="34"/>
      <c r="L75" s="34"/>
      <c r="M75" s="34"/>
      <c r="N75" s="34"/>
      <c r="O75" s="34"/>
      <c r="P75" s="34"/>
      <c r="Q75" s="34"/>
      <c r="R75" s="34"/>
      <c r="S75" s="34"/>
      <c r="T75" s="34"/>
      <c r="U75" s="34"/>
      <c r="V75" s="34"/>
      <c r="W75" s="35"/>
      <c r="X75" s="33" t="s">
        <v>60</v>
      </c>
      <c r="Y75" s="34"/>
      <c r="Z75" s="34"/>
      <c r="AA75" s="34"/>
      <c r="AB75" s="35"/>
      <c r="AC75" s="33" t="s">
        <v>61</v>
      </c>
      <c r="AD75" s="34"/>
      <c r="AE75" s="34"/>
      <c r="AF75" s="34"/>
      <c r="AG75" s="35"/>
      <c r="AH75" s="33" t="s">
        <v>94</v>
      </c>
      <c r="AI75" s="34"/>
      <c r="AJ75" s="34"/>
      <c r="AK75" s="34"/>
      <c r="AL75" s="35"/>
      <c r="AM75" s="50" t="s">
        <v>171</v>
      </c>
      <c r="AN75" s="51"/>
      <c r="AO75" s="51"/>
      <c r="AP75" s="51"/>
      <c r="AQ75" s="52"/>
      <c r="AR75" s="33" t="s">
        <v>62</v>
      </c>
      <c r="AS75" s="34"/>
      <c r="AT75" s="34"/>
      <c r="AU75" s="34"/>
      <c r="AV75" s="35"/>
      <c r="AW75" s="33" t="s">
        <v>63</v>
      </c>
      <c r="AX75" s="34"/>
      <c r="AY75" s="34"/>
      <c r="AZ75" s="34"/>
      <c r="BA75" s="35"/>
      <c r="BB75" s="33" t="s">
        <v>95</v>
      </c>
      <c r="BC75" s="34"/>
      <c r="BD75" s="34"/>
      <c r="BE75" s="34"/>
      <c r="BF75" s="35"/>
      <c r="BG75" s="50" t="s">
        <v>171</v>
      </c>
      <c r="BH75" s="51"/>
      <c r="BI75" s="51"/>
      <c r="BJ75" s="51"/>
      <c r="BK75" s="52"/>
      <c r="CA75" t="s">
        <v>31</v>
      </c>
    </row>
    <row r="76" spans="1:79" s="6" customFormat="1" ht="12.75" customHeight="1">
      <c r="A76" s="87"/>
      <c r="B76" s="85"/>
      <c r="C76" s="85"/>
      <c r="D76" s="85"/>
      <c r="E76" s="86"/>
      <c r="F76" s="87" t="s">
        <v>147</v>
      </c>
      <c r="G76" s="85"/>
      <c r="H76" s="85"/>
      <c r="I76" s="85"/>
      <c r="J76" s="85"/>
      <c r="K76" s="85"/>
      <c r="L76" s="85"/>
      <c r="M76" s="85"/>
      <c r="N76" s="85"/>
      <c r="O76" s="85"/>
      <c r="P76" s="85"/>
      <c r="Q76" s="85"/>
      <c r="R76" s="85"/>
      <c r="S76" s="85"/>
      <c r="T76" s="85"/>
      <c r="U76" s="85"/>
      <c r="V76" s="85"/>
      <c r="W76" s="86"/>
      <c r="X76" s="107"/>
      <c r="Y76" s="108"/>
      <c r="Z76" s="108"/>
      <c r="AA76" s="108"/>
      <c r="AB76" s="109"/>
      <c r="AC76" s="107"/>
      <c r="AD76" s="108"/>
      <c r="AE76" s="108"/>
      <c r="AF76" s="108"/>
      <c r="AG76" s="109"/>
      <c r="AH76" s="103"/>
      <c r="AI76" s="103"/>
      <c r="AJ76" s="103"/>
      <c r="AK76" s="103"/>
      <c r="AL76" s="103"/>
      <c r="AM76" s="103">
        <f>IF(ISNUMBER(X76),X76,0)+IF(ISNUMBER(AC76),AC76,0)</f>
        <v>0</v>
      </c>
      <c r="AN76" s="103"/>
      <c r="AO76" s="103"/>
      <c r="AP76" s="103"/>
      <c r="AQ76" s="103"/>
      <c r="AR76" s="103"/>
      <c r="AS76" s="103"/>
      <c r="AT76" s="103"/>
      <c r="AU76" s="103"/>
      <c r="AV76" s="103"/>
      <c r="AW76" s="103"/>
      <c r="AX76" s="103"/>
      <c r="AY76" s="103"/>
      <c r="AZ76" s="103"/>
      <c r="BA76" s="103"/>
      <c r="BB76" s="103"/>
      <c r="BC76" s="103"/>
      <c r="BD76" s="103"/>
      <c r="BE76" s="103"/>
      <c r="BF76" s="103"/>
      <c r="BG76" s="103">
        <f>IF(ISNUMBER(AR76),AR76,0)+IF(ISNUMBER(AW76),AW76,0)</f>
        <v>0</v>
      </c>
      <c r="BH76" s="103"/>
      <c r="BI76" s="103"/>
      <c r="BJ76" s="103"/>
      <c r="BK76" s="103"/>
      <c r="CA76" s="6" t="s">
        <v>32</v>
      </c>
    </row>
    <row r="79" spans="1:79" ht="14.25" customHeight="1">
      <c r="A79" s="42" t="s">
        <v>120</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row>
    <row r="80" spans="1:79" ht="14.25" customHeight="1">
      <c r="A80" s="42" t="s">
        <v>226</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row>
    <row r="81" spans="1:79" ht="15" customHeight="1">
      <c r="A81" s="53" t="s">
        <v>212</v>
      </c>
      <c r="B81" s="53"/>
      <c r="C81" s="53"/>
      <c r="D81" s="53"/>
      <c r="E81" s="53"/>
      <c r="F81" s="53"/>
      <c r="G81" s="53"/>
      <c r="H81" s="53"/>
      <c r="I81" s="53"/>
      <c r="J81" s="53"/>
      <c r="K81" s="53"/>
      <c r="L81" s="53"/>
      <c r="M81" s="53"/>
      <c r="N81" s="53"/>
      <c r="O81" s="53"/>
      <c r="P81" s="53"/>
      <c r="Q81" s="53"/>
      <c r="R81" s="53"/>
      <c r="S81" s="53"/>
      <c r="T81" s="53"/>
      <c r="U81" s="53"/>
      <c r="V81" s="53"/>
      <c r="W81" s="53"/>
      <c r="X81" s="53"/>
      <c r="Y81" s="53"/>
      <c r="Z81" s="53"/>
      <c r="AA81" s="53"/>
      <c r="AB81" s="53"/>
      <c r="AC81" s="53"/>
      <c r="AD81" s="53"/>
      <c r="AE81" s="53"/>
      <c r="AF81" s="53"/>
      <c r="AG81" s="53"/>
      <c r="AH81" s="53"/>
      <c r="AI81" s="53"/>
      <c r="AJ81" s="53"/>
      <c r="AK81" s="53"/>
      <c r="AL81" s="53"/>
      <c r="AM81" s="53"/>
      <c r="AN81" s="53"/>
      <c r="AO81" s="53"/>
      <c r="AP81" s="53"/>
      <c r="AQ81" s="53"/>
      <c r="AR81" s="53"/>
      <c r="AS81" s="53"/>
      <c r="AT81" s="53"/>
      <c r="AU81" s="53"/>
      <c r="AV81" s="53"/>
      <c r="AW81" s="53"/>
      <c r="AX81" s="53"/>
      <c r="AY81" s="53"/>
      <c r="AZ81" s="53"/>
      <c r="BA81" s="53"/>
      <c r="BB81" s="53"/>
      <c r="BC81" s="53"/>
      <c r="BD81" s="53"/>
      <c r="BE81" s="53"/>
      <c r="BF81" s="53"/>
      <c r="BG81" s="53"/>
      <c r="BH81" s="53"/>
      <c r="BI81" s="53"/>
      <c r="BJ81" s="53"/>
      <c r="BK81" s="53"/>
      <c r="BL81" s="53"/>
      <c r="BM81" s="53"/>
      <c r="BN81" s="53"/>
      <c r="BO81" s="53"/>
      <c r="BP81" s="53"/>
      <c r="BQ81" s="53"/>
      <c r="BR81" s="53"/>
      <c r="BS81" s="53"/>
      <c r="BT81" s="53"/>
      <c r="BU81" s="53"/>
      <c r="BV81" s="53"/>
      <c r="BW81" s="53"/>
      <c r="BX81" s="53"/>
      <c r="BY81" s="53"/>
    </row>
    <row r="82" spans="1:79" ht="23.1" customHeight="1">
      <c r="A82" s="61" t="s">
        <v>6</v>
      </c>
      <c r="B82" s="62"/>
      <c r="C82" s="62"/>
      <c r="D82" s="61" t="s">
        <v>121</v>
      </c>
      <c r="E82" s="62"/>
      <c r="F82" s="62"/>
      <c r="G82" s="62"/>
      <c r="H82" s="62"/>
      <c r="I82" s="62"/>
      <c r="J82" s="62"/>
      <c r="K82" s="62"/>
      <c r="L82" s="62"/>
      <c r="M82" s="62"/>
      <c r="N82" s="62"/>
      <c r="O82" s="62"/>
      <c r="P82" s="62"/>
      <c r="Q82" s="62"/>
      <c r="R82" s="62"/>
      <c r="S82" s="62"/>
      <c r="T82" s="63"/>
      <c r="U82" s="30" t="s">
        <v>213</v>
      </c>
      <c r="V82" s="31"/>
      <c r="W82" s="31"/>
      <c r="X82" s="31"/>
      <c r="Y82" s="31"/>
      <c r="Z82" s="31"/>
      <c r="AA82" s="31"/>
      <c r="AB82" s="31"/>
      <c r="AC82" s="31"/>
      <c r="AD82" s="31"/>
      <c r="AE82" s="31"/>
      <c r="AF82" s="31"/>
      <c r="AG82" s="31"/>
      <c r="AH82" s="31"/>
      <c r="AI82" s="31"/>
      <c r="AJ82" s="31"/>
      <c r="AK82" s="31"/>
      <c r="AL82" s="31"/>
      <c r="AM82" s="32"/>
      <c r="AN82" s="30" t="s">
        <v>216</v>
      </c>
      <c r="AO82" s="31"/>
      <c r="AP82" s="31"/>
      <c r="AQ82" s="31"/>
      <c r="AR82" s="31"/>
      <c r="AS82" s="31"/>
      <c r="AT82" s="31"/>
      <c r="AU82" s="31"/>
      <c r="AV82" s="31"/>
      <c r="AW82" s="31"/>
      <c r="AX82" s="31"/>
      <c r="AY82" s="31"/>
      <c r="AZ82" s="31"/>
      <c r="BA82" s="31"/>
      <c r="BB82" s="31"/>
      <c r="BC82" s="31"/>
      <c r="BD82" s="31"/>
      <c r="BE82" s="31"/>
      <c r="BF82" s="32"/>
      <c r="BG82" s="36" t="s">
        <v>223</v>
      </c>
      <c r="BH82" s="36"/>
      <c r="BI82" s="36"/>
      <c r="BJ82" s="36"/>
      <c r="BK82" s="36"/>
      <c r="BL82" s="36"/>
      <c r="BM82" s="36"/>
      <c r="BN82" s="36"/>
      <c r="BO82" s="36"/>
      <c r="BP82" s="36"/>
      <c r="BQ82" s="36"/>
      <c r="BR82" s="36"/>
      <c r="BS82" s="36"/>
      <c r="BT82" s="36"/>
      <c r="BU82" s="36"/>
      <c r="BV82" s="36"/>
      <c r="BW82" s="36"/>
      <c r="BX82" s="36"/>
      <c r="BY82" s="36"/>
    </row>
    <row r="83" spans="1:79" ht="52.5" customHeight="1">
      <c r="A83" s="64"/>
      <c r="B83" s="65"/>
      <c r="C83" s="65"/>
      <c r="D83" s="64"/>
      <c r="E83" s="65"/>
      <c r="F83" s="65"/>
      <c r="G83" s="65"/>
      <c r="H83" s="65"/>
      <c r="I83" s="65"/>
      <c r="J83" s="65"/>
      <c r="K83" s="65"/>
      <c r="L83" s="65"/>
      <c r="M83" s="65"/>
      <c r="N83" s="65"/>
      <c r="O83" s="65"/>
      <c r="P83" s="65"/>
      <c r="Q83" s="65"/>
      <c r="R83" s="65"/>
      <c r="S83" s="65"/>
      <c r="T83" s="66"/>
      <c r="U83" s="30" t="s">
        <v>4</v>
      </c>
      <c r="V83" s="31"/>
      <c r="W83" s="31"/>
      <c r="X83" s="31"/>
      <c r="Y83" s="32"/>
      <c r="Z83" s="30" t="s">
        <v>3</v>
      </c>
      <c r="AA83" s="31"/>
      <c r="AB83" s="31"/>
      <c r="AC83" s="31"/>
      <c r="AD83" s="32"/>
      <c r="AE83" s="46" t="s">
        <v>116</v>
      </c>
      <c r="AF83" s="47"/>
      <c r="AG83" s="47"/>
      <c r="AH83" s="48"/>
      <c r="AI83" s="30" t="s">
        <v>5</v>
      </c>
      <c r="AJ83" s="31"/>
      <c r="AK83" s="31"/>
      <c r="AL83" s="31"/>
      <c r="AM83" s="32"/>
      <c r="AN83" s="30" t="s">
        <v>4</v>
      </c>
      <c r="AO83" s="31"/>
      <c r="AP83" s="31"/>
      <c r="AQ83" s="31"/>
      <c r="AR83" s="32"/>
      <c r="AS83" s="30" t="s">
        <v>3</v>
      </c>
      <c r="AT83" s="31"/>
      <c r="AU83" s="31"/>
      <c r="AV83" s="31"/>
      <c r="AW83" s="32"/>
      <c r="AX83" s="46" t="s">
        <v>116</v>
      </c>
      <c r="AY83" s="47"/>
      <c r="AZ83" s="47"/>
      <c r="BA83" s="48"/>
      <c r="BB83" s="30" t="s">
        <v>96</v>
      </c>
      <c r="BC83" s="31"/>
      <c r="BD83" s="31"/>
      <c r="BE83" s="31"/>
      <c r="BF83" s="32"/>
      <c r="BG83" s="30" t="s">
        <v>4</v>
      </c>
      <c r="BH83" s="31"/>
      <c r="BI83" s="31"/>
      <c r="BJ83" s="31"/>
      <c r="BK83" s="32"/>
      <c r="BL83" s="36" t="s">
        <v>3</v>
      </c>
      <c r="BM83" s="36"/>
      <c r="BN83" s="36"/>
      <c r="BO83" s="36"/>
      <c r="BP83" s="36"/>
      <c r="BQ83" s="49" t="s">
        <v>116</v>
      </c>
      <c r="BR83" s="49"/>
      <c r="BS83" s="49"/>
      <c r="BT83" s="49"/>
      <c r="BU83" s="30" t="s">
        <v>97</v>
      </c>
      <c r="BV83" s="31"/>
      <c r="BW83" s="31"/>
      <c r="BX83" s="31"/>
      <c r="BY83" s="32"/>
    </row>
    <row r="84" spans="1:79" ht="15" customHeight="1">
      <c r="A84" s="30">
        <v>1</v>
      </c>
      <c r="B84" s="31"/>
      <c r="C84" s="31"/>
      <c r="D84" s="30">
        <v>2</v>
      </c>
      <c r="E84" s="31"/>
      <c r="F84" s="31"/>
      <c r="G84" s="31"/>
      <c r="H84" s="31"/>
      <c r="I84" s="31"/>
      <c r="J84" s="31"/>
      <c r="K84" s="31"/>
      <c r="L84" s="31"/>
      <c r="M84" s="31"/>
      <c r="N84" s="31"/>
      <c r="O84" s="31"/>
      <c r="P84" s="31"/>
      <c r="Q84" s="31"/>
      <c r="R84" s="31"/>
      <c r="S84" s="31"/>
      <c r="T84" s="32"/>
      <c r="U84" s="30">
        <v>3</v>
      </c>
      <c r="V84" s="31"/>
      <c r="W84" s="31"/>
      <c r="X84" s="31"/>
      <c r="Y84" s="32"/>
      <c r="Z84" s="30">
        <v>4</v>
      </c>
      <c r="AA84" s="31"/>
      <c r="AB84" s="31"/>
      <c r="AC84" s="31"/>
      <c r="AD84" s="32"/>
      <c r="AE84" s="30">
        <v>5</v>
      </c>
      <c r="AF84" s="31"/>
      <c r="AG84" s="31"/>
      <c r="AH84" s="32"/>
      <c r="AI84" s="30">
        <v>6</v>
      </c>
      <c r="AJ84" s="31"/>
      <c r="AK84" s="31"/>
      <c r="AL84" s="31"/>
      <c r="AM84" s="32"/>
      <c r="AN84" s="30">
        <v>7</v>
      </c>
      <c r="AO84" s="31"/>
      <c r="AP84" s="31"/>
      <c r="AQ84" s="31"/>
      <c r="AR84" s="32"/>
      <c r="AS84" s="30">
        <v>8</v>
      </c>
      <c r="AT84" s="31"/>
      <c r="AU84" s="31"/>
      <c r="AV84" s="31"/>
      <c r="AW84" s="32"/>
      <c r="AX84" s="36">
        <v>9</v>
      </c>
      <c r="AY84" s="36"/>
      <c r="AZ84" s="36"/>
      <c r="BA84" s="36"/>
      <c r="BB84" s="30">
        <v>10</v>
      </c>
      <c r="BC84" s="31"/>
      <c r="BD84" s="31"/>
      <c r="BE84" s="31"/>
      <c r="BF84" s="32"/>
      <c r="BG84" s="30">
        <v>11</v>
      </c>
      <c r="BH84" s="31"/>
      <c r="BI84" s="31"/>
      <c r="BJ84" s="31"/>
      <c r="BK84" s="32"/>
      <c r="BL84" s="36">
        <v>12</v>
      </c>
      <c r="BM84" s="36"/>
      <c r="BN84" s="36"/>
      <c r="BO84" s="36"/>
      <c r="BP84" s="36"/>
      <c r="BQ84" s="30">
        <v>13</v>
      </c>
      <c r="BR84" s="31"/>
      <c r="BS84" s="31"/>
      <c r="BT84" s="32"/>
      <c r="BU84" s="30">
        <v>14</v>
      </c>
      <c r="BV84" s="31"/>
      <c r="BW84" s="31"/>
      <c r="BX84" s="31"/>
      <c r="BY84" s="32"/>
    </row>
    <row r="85" spans="1:79" s="1" customFormat="1" ht="14.25" hidden="1" customHeight="1">
      <c r="A85" s="33" t="s">
        <v>69</v>
      </c>
      <c r="B85" s="34"/>
      <c r="C85" s="34"/>
      <c r="D85" s="33" t="s">
        <v>57</v>
      </c>
      <c r="E85" s="34"/>
      <c r="F85" s="34"/>
      <c r="G85" s="34"/>
      <c r="H85" s="34"/>
      <c r="I85" s="34"/>
      <c r="J85" s="34"/>
      <c r="K85" s="34"/>
      <c r="L85" s="34"/>
      <c r="M85" s="34"/>
      <c r="N85" s="34"/>
      <c r="O85" s="34"/>
      <c r="P85" s="34"/>
      <c r="Q85" s="34"/>
      <c r="R85" s="34"/>
      <c r="S85" s="34"/>
      <c r="T85" s="35"/>
      <c r="U85" s="38" t="s">
        <v>65</v>
      </c>
      <c r="V85" s="38"/>
      <c r="W85" s="38"/>
      <c r="X85" s="38"/>
      <c r="Y85" s="38"/>
      <c r="Z85" s="38" t="s">
        <v>66</v>
      </c>
      <c r="AA85" s="38"/>
      <c r="AB85" s="38"/>
      <c r="AC85" s="38"/>
      <c r="AD85" s="38"/>
      <c r="AE85" s="38" t="s">
        <v>91</v>
      </c>
      <c r="AF85" s="38"/>
      <c r="AG85" s="38"/>
      <c r="AH85" s="38"/>
      <c r="AI85" s="44" t="s">
        <v>170</v>
      </c>
      <c r="AJ85" s="44"/>
      <c r="AK85" s="44"/>
      <c r="AL85" s="44"/>
      <c r="AM85" s="44"/>
      <c r="AN85" s="38" t="s">
        <v>67</v>
      </c>
      <c r="AO85" s="38"/>
      <c r="AP85" s="38"/>
      <c r="AQ85" s="38"/>
      <c r="AR85" s="38"/>
      <c r="AS85" s="38" t="s">
        <v>68</v>
      </c>
      <c r="AT85" s="38"/>
      <c r="AU85" s="38"/>
      <c r="AV85" s="38"/>
      <c r="AW85" s="38"/>
      <c r="AX85" s="38" t="s">
        <v>92</v>
      </c>
      <c r="AY85" s="38"/>
      <c r="AZ85" s="38"/>
      <c r="BA85" s="38"/>
      <c r="BB85" s="44" t="s">
        <v>170</v>
      </c>
      <c r="BC85" s="44"/>
      <c r="BD85" s="44"/>
      <c r="BE85" s="44"/>
      <c r="BF85" s="44"/>
      <c r="BG85" s="38" t="s">
        <v>58</v>
      </c>
      <c r="BH85" s="38"/>
      <c r="BI85" s="38"/>
      <c r="BJ85" s="38"/>
      <c r="BK85" s="38"/>
      <c r="BL85" s="38" t="s">
        <v>59</v>
      </c>
      <c r="BM85" s="38"/>
      <c r="BN85" s="38"/>
      <c r="BO85" s="38"/>
      <c r="BP85" s="38"/>
      <c r="BQ85" s="38" t="s">
        <v>93</v>
      </c>
      <c r="BR85" s="38"/>
      <c r="BS85" s="38"/>
      <c r="BT85" s="38"/>
      <c r="BU85" s="44" t="s">
        <v>170</v>
      </c>
      <c r="BV85" s="44"/>
      <c r="BW85" s="44"/>
      <c r="BX85" s="44"/>
      <c r="BY85" s="44"/>
      <c r="CA85" t="s">
        <v>33</v>
      </c>
    </row>
    <row r="86" spans="1:79" s="99" customFormat="1" ht="12.75" customHeight="1">
      <c r="A86" s="89">
        <v>1</v>
      </c>
      <c r="B86" s="90"/>
      <c r="C86" s="90"/>
      <c r="D86" s="92" t="s">
        <v>175</v>
      </c>
      <c r="E86" s="93"/>
      <c r="F86" s="93"/>
      <c r="G86" s="93"/>
      <c r="H86" s="93"/>
      <c r="I86" s="93"/>
      <c r="J86" s="93"/>
      <c r="K86" s="93"/>
      <c r="L86" s="93"/>
      <c r="M86" s="93"/>
      <c r="N86" s="93"/>
      <c r="O86" s="93"/>
      <c r="P86" s="93"/>
      <c r="Q86" s="93"/>
      <c r="R86" s="93"/>
      <c r="S86" s="93"/>
      <c r="T86" s="94"/>
      <c r="U86" s="96">
        <v>11535</v>
      </c>
      <c r="V86" s="97"/>
      <c r="W86" s="97"/>
      <c r="X86" s="97"/>
      <c r="Y86" s="98"/>
      <c r="Z86" s="96">
        <v>0</v>
      </c>
      <c r="AA86" s="97"/>
      <c r="AB86" s="97"/>
      <c r="AC86" s="97"/>
      <c r="AD86" s="98"/>
      <c r="AE86" s="96">
        <v>0</v>
      </c>
      <c r="AF86" s="97"/>
      <c r="AG86" s="97"/>
      <c r="AH86" s="98"/>
      <c r="AI86" s="96">
        <f>IF(ISNUMBER(U86),U86,0)+IF(ISNUMBER(Z86),Z86,0)</f>
        <v>11535</v>
      </c>
      <c r="AJ86" s="97"/>
      <c r="AK86" s="97"/>
      <c r="AL86" s="97"/>
      <c r="AM86" s="98"/>
      <c r="AN86" s="96">
        <v>16000</v>
      </c>
      <c r="AO86" s="97"/>
      <c r="AP86" s="97"/>
      <c r="AQ86" s="97"/>
      <c r="AR86" s="98"/>
      <c r="AS86" s="96">
        <v>0</v>
      </c>
      <c r="AT86" s="97"/>
      <c r="AU86" s="97"/>
      <c r="AV86" s="97"/>
      <c r="AW86" s="98"/>
      <c r="AX86" s="96">
        <v>0</v>
      </c>
      <c r="AY86" s="97"/>
      <c r="AZ86" s="97"/>
      <c r="BA86" s="98"/>
      <c r="BB86" s="96">
        <f>IF(ISNUMBER(AN86),AN86,0)+IF(ISNUMBER(AS86),AS86,0)</f>
        <v>16000</v>
      </c>
      <c r="BC86" s="97"/>
      <c r="BD86" s="97"/>
      <c r="BE86" s="97"/>
      <c r="BF86" s="98"/>
      <c r="BG86" s="96">
        <v>10000</v>
      </c>
      <c r="BH86" s="97"/>
      <c r="BI86" s="97"/>
      <c r="BJ86" s="97"/>
      <c r="BK86" s="98"/>
      <c r="BL86" s="96">
        <v>0</v>
      </c>
      <c r="BM86" s="97"/>
      <c r="BN86" s="97"/>
      <c r="BO86" s="97"/>
      <c r="BP86" s="98"/>
      <c r="BQ86" s="96">
        <v>0</v>
      </c>
      <c r="BR86" s="97"/>
      <c r="BS86" s="97"/>
      <c r="BT86" s="98"/>
      <c r="BU86" s="96">
        <f>IF(ISNUMBER(BG86),BG86,0)+IF(ISNUMBER(BL86),BL86,0)</f>
        <v>10000</v>
      </c>
      <c r="BV86" s="97"/>
      <c r="BW86" s="97"/>
      <c r="BX86" s="97"/>
      <c r="BY86" s="98"/>
      <c r="CA86" s="99" t="s">
        <v>34</v>
      </c>
    </row>
    <row r="87" spans="1:79" s="6" customFormat="1" ht="12.75" customHeight="1">
      <c r="A87" s="87"/>
      <c r="B87" s="85"/>
      <c r="C87" s="85"/>
      <c r="D87" s="100" t="s">
        <v>147</v>
      </c>
      <c r="E87" s="101"/>
      <c r="F87" s="101"/>
      <c r="G87" s="101"/>
      <c r="H87" s="101"/>
      <c r="I87" s="101"/>
      <c r="J87" s="101"/>
      <c r="K87" s="101"/>
      <c r="L87" s="101"/>
      <c r="M87" s="101"/>
      <c r="N87" s="101"/>
      <c r="O87" s="101"/>
      <c r="P87" s="101"/>
      <c r="Q87" s="101"/>
      <c r="R87" s="101"/>
      <c r="S87" s="101"/>
      <c r="T87" s="102"/>
      <c r="U87" s="104">
        <v>11535</v>
      </c>
      <c r="V87" s="105"/>
      <c r="W87" s="105"/>
      <c r="X87" s="105"/>
      <c r="Y87" s="106"/>
      <c r="Z87" s="104">
        <v>0</v>
      </c>
      <c r="AA87" s="105"/>
      <c r="AB87" s="105"/>
      <c r="AC87" s="105"/>
      <c r="AD87" s="106"/>
      <c r="AE87" s="104">
        <v>0</v>
      </c>
      <c r="AF87" s="105"/>
      <c r="AG87" s="105"/>
      <c r="AH87" s="106"/>
      <c r="AI87" s="104">
        <f>IF(ISNUMBER(U87),U87,0)+IF(ISNUMBER(Z87),Z87,0)</f>
        <v>11535</v>
      </c>
      <c r="AJ87" s="105"/>
      <c r="AK87" s="105"/>
      <c r="AL87" s="105"/>
      <c r="AM87" s="106"/>
      <c r="AN87" s="104">
        <v>16000</v>
      </c>
      <c r="AO87" s="105"/>
      <c r="AP87" s="105"/>
      <c r="AQ87" s="105"/>
      <c r="AR87" s="106"/>
      <c r="AS87" s="104">
        <v>0</v>
      </c>
      <c r="AT87" s="105"/>
      <c r="AU87" s="105"/>
      <c r="AV87" s="105"/>
      <c r="AW87" s="106"/>
      <c r="AX87" s="104">
        <v>0</v>
      </c>
      <c r="AY87" s="105"/>
      <c r="AZ87" s="105"/>
      <c r="BA87" s="106"/>
      <c r="BB87" s="104">
        <f>IF(ISNUMBER(AN87),AN87,0)+IF(ISNUMBER(AS87),AS87,0)</f>
        <v>16000</v>
      </c>
      <c r="BC87" s="105"/>
      <c r="BD87" s="105"/>
      <c r="BE87" s="105"/>
      <c r="BF87" s="106"/>
      <c r="BG87" s="104">
        <v>10000</v>
      </c>
      <c r="BH87" s="105"/>
      <c r="BI87" s="105"/>
      <c r="BJ87" s="105"/>
      <c r="BK87" s="106"/>
      <c r="BL87" s="104">
        <v>0</v>
      </c>
      <c r="BM87" s="105"/>
      <c r="BN87" s="105"/>
      <c r="BO87" s="105"/>
      <c r="BP87" s="106"/>
      <c r="BQ87" s="104">
        <v>0</v>
      </c>
      <c r="BR87" s="105"/>
      <c r="BS87" s="105"/>
      <c r="BT87" s="106"/>
      <c r="BU87" s="104">
        <f>IF(ISNUMBER(BG87),BG87,0)+IF(ISNUMBER(BL87),BL87,0)</f>
        <v>10000</v>
      </c>
      <c r="BV87" s="105"/>
      <c r="BW87" s="105"/>
      <c r="BX87" s="105"/>
      <c r="BY87" s="106"/>
    </row>
    <row r="89" spans="1:79" ht="14.25" customHeight="1">
      <c r="A89" s="42" t="s">
        <v>242</v>
      </c>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row>
    <row r="90" spans="1:79" ht="15" customHeight="1">
      <c r="A90" s="45" t="s">
        <v>212</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45"/>
      <c r="AL90" s="45"/>
      <c r="AM90" s="45"/>
      <c r="AN90" s="45"/>
      <c r="AO90" s="45"/>
      <c r="AP90" s="45"/>
      <c r="AQ90" s="45"/>
      <c r="AR90" s="45"/>
      <c r="AS90" s="45"/>
      <c r="AT90" s="45"/>
      <c r="AU90" s="45"/>
      <c r="AV90" s="45"/>
      <c r="AW90" s="45"/>
      <c r="AX90" s="45"/>
      <c r="AY90" s="45"/>
      <c r="AZ90" s="45"/>
      <c r="BA90" s="45"/>
      <c r="BB90" s="45"/>
      <c r="BC90" s="45"/>
      <c r="BD90" s="45"/>
      <c r="BE90" s="45"/>
      <c r="BF90" s="45"/>
      <c r="BG90" s="45"/>
      <c r="BH90" s="45"/>
    </row>
    <row r="91" spans="1:79" ht="23.1" customHeight="1">
      <c r="A91" s="61" t="s">
        <v>6</v>
      </c>
      <c r="B91" s="62"/>
      <c r="C91" s="62"/>
      <c r="D91" s="61" t="s">
        <v>121</v>
      </c>
      <c r="E91" s="62"/>
      <c r="F91" s="62"/>
      <c r="G91" s="62"/>
      <c r="H91" s="62"/>
      <c r="I91" s="62"/>
      <c r="J91" s="62"/>
      <c r="K91" s="62"/>
      <c r="L91" s="62"/>
      <c r="M91" s="62"/>
      <c r="N91" s="62"/>
      <c r="O91" s="62"/>
      <c r="P91" s="62"/>
      <c r="Q91" s="62"/>
      <c r="R91" s="62"/>
      <c r="S91" s="62"/>
      <c r="T91" s="63"/>
      <c r="U91" s="36" t="s">
        <v>234</v>
      </c>
      <c r="V91" s="36"/>
      <c r="W91" s="36"/>
      <c r="X91" s="36"/>
      <c r="Y91" s="36"/>
      <c r="Z91" s="36"/>
      <c r="AA91" s="36"/>
      <c r="AB91" s="36"/>
      <c r="AC91" s="36"/>
      <c r="AD91" s="36"/>
      <c r="AE91" s="36"/>
      <c r="AF91" s="36"/>
      <c r="AG91" s="36"/>
      <c r="AH91" s="36"/>
      <c r="AI91" s="36"/>
      <c r="AJ91" s="36"/>
      <c r="AK91" s="36"/>
      <c r="AL91" s="36"/>
      <c r="AM91" s="36"/>
      <c r="AN91" s="36"/>
      <c r="AO91" s="36" t="s">
        <v>239</v>
      </c>
      <c r="AP91" s="36"/>
      <c r="AQ91" s="36"/>
      <c r="AR91" s="36"/>
      <c r="AS91" s="36"/>
      <c r="AT91" s="36"/>
      <c r="AU91" s="36"/>
      <c r="AV91" s="36"/>
      <c r="AW91" s="36"/>
      <c r="AX91" s="36"/>
      <c r="AY91" s="36"/>
      <c r="AZ91" s="36"/>
      <c r="BA91" s="36"/>
      <c r="BB91" s="36"/>
      <c r="BC91" s="36"/>
      <c r="BD91" s="36"/>
      <c r="BE91" s="36"/>
      <c r="BF91" s="36"/>
      <c r="BG91" s="36"/>
      <c r="BH91" s="36"/>
    </row>
    <row r="92" spans="1:79" ht="54" customHeight="1">
      <c r="A92" s="64"/>
      <c r="B92" s="65"/>
      <c r="C92" s="65"/>
      <c r="D92" s="64"/>
      <c r="E92" s="65"/>
      <c r="F92" s="65"/>
      <c r="G92" s="65"/>
      <c r="H92" s="65"/>
      <c r="I92" s="65"/>
      <c r="J92" s="65"/>
      <c r="K92" s="65"/>
      <c r="L92" s="65"/>
      <c r="M92" s="65"/>
      <c r="N92" s="65"/>
      <c r="O92" s="65"/>
      <c r="P92" s="65"/>
      <c r="Q92" s="65"/>
      <c r="R92" s="65"/>
      <c r="S92" s="65"/>
      <c r="T92" s="66"/>
      <c r="U92" s="30" t="s">
        <v>4</v>
      </c>
      <c r="V92" s="31"/>
      <c r="W92" s="31"/>
      <c r="X92" s="31"/>
      <c r="Y92" s="32"/>
      <c r="Z92" s="30" t="s">
        <v>3</v>
      </c>
      <c r="AA92" s="31"/>
      <c r="AB92" s="31"/>
      <c r="AC92" s="31"/>
      <c r="AD92" s="32"/>
      <c r="AE92" s="46" t="s">
        <v>116</v>
      </c>
      <c r="AF92" s="47"/>
      <c r="AG92" s="47"/>
      <c r="AH92" s="47"/>
      <c r="AI92" s="48"/>
      <c r="AJ92" s="30" t="s">
        <v>5</v>
      </c>
      <c r="AK92" s="31"/>
      <c r="AL92" s="31"/>
      <c r="AM92" s="31"/>
      <c r="AN92" s="32"/>
      <c r="AO92" s="30" t="s">
        <v>4</v>
      </c>
      <c r="AP92" s="31"/>
      <c r="AQ92" s="31"/>
      <c r="AR92" s="31"/>
      <c r="AS92" s="32"/>
      <c r="AT92" s="30" t="s">
        <v>3</v>
      </c>
      <c r="AU92" s="31"/>
      <c r="AV92" s="31"/>
      <c r="AW92" s="31"/>
      <c r="AX92" s="32"/>
      <c r="AY92" s="46" t="s">
        <v>116</v>
      </c>
      <c r="AZ92" s="47"/>
      <c r="BA92" s="47"/>
      <c r="BB92" s="47"/>
      <c r="BC92" s="48"/>
      <c r="BD92" s="36" t="s">
        <v>96</v>
      </c>
      <c r="BE92" s="36"/>
      <c r="BF92" s="36"/>
      <c r="BG92" s="36"/>
      <c r="BH92" s="36"/>
    </row>
    <row r="93" spans="1:79" ht="15" customHeight="1">
      <c r="A93" s="30" t="s">
        <v>169</v>
      </c>
      <c r="B93" s="31"/>
      <c r="C93" s="31"/>
      <c r="D93" s="30">
        <v>2</v>
      </c>
      <c r="E93" s="31"/>
      <c r="F93" s="31"/>
      <c r="G93" s="31"/>
      <c r="H93" s="31"/>
      <c r="I93" s="31"/>
      <c r="J93" s="31"/>
      <c r="K93" s="31"/>
      <c r="L93" s="31"/>
      <c r="M93" s="31"/>
      <c r="N93" s="31"/>
      <c r="O93" s="31"/>
      <c r="P93" s="31"/>
      <c r="Q93" s="31"/>
      <c r="R93" s="31"/>
      <c r="S93" s="31"/>
      <c r="T93" s="32"/>
      <c r="U93" s="30">
        <v>3</v>
      </c>
      <c r="V93" s="31"/>
      <c r="W93" s="31"/>
      <c r="X93" s="31"/>
      <c r="Y93" s="32"/>
      <c r="Z93" s="30">
        <v>4</v>
      </c>
      <c r="AA93" s="31"/>
      <c r="AB93" s="31"/>
      <c r="AC93" s="31"/>
      <c r="AD93" s="32"/>
      <c r="AE93" s="30">
        <v>5</v>
      </c>
      <c r="AF93" s="31"/>
      <c r="AG93" s="31"/>
      <c r="AH93" s="31"/>
      <c r="AI93" s="32"/>
      <c r="AJ93" s="30">
        <v>6</v>
      </c>
      <c r="AK93" s="31"/>
      <c r="AL93" s="31"/>
      <c r="AM93" s="31"/>
      <c r="AN93" s="32"/>
      <c r="AO93" s="30">
        <v>7</v>
      </c>
      <c r="AP93" s="31"/>
      <c r="AQ93" s="31"/>
      <c r="AR93" s="31"/>
      <c r="AS93" s="32"/>
      <c r="AT93" s="30">
        <v>8</v>
      </c>
      <c r="AU93" s="31"/>
      <c r="AV93" s="31"/>
      <c r="AW93" s="31"/>
      <c r="AX93" s="32"/>
      <c r="AY93" s="30">
        <v>9</v>
      </c>
      <c r="AZ93" s="31"/>
      <c r="BA93" s="31"/>
      <c r="BB93" s="31"/>
      <c r="BC93" s="32"/>
      <c r="BD93" s="30">
        <v>10</v>
      </c>
      <c r="BE93" s="31"/>
      <c r="BF93" s="31"/>
      <c r="BG93" s="31"/>
      <c r="BH93" s="32"/>
    </row>
    <row r="94" spans="1:79" s="1" customFormat="1" ht="12.75" hidden="1" customHeight="1">
      <c r="A94" s="33" t="s">
        <v>69</v>
      </c>
      <c r="B94" s="34"/>
      <c r="C94" s="34"/>
      <c r="D94" s="33" t="s">
        <v>57</v>
      </c>
      <c r="E94" s="34"/>
      <c r="F94" s="34"/>
      <c r="G94" s="34"/>
      <c r="H94" s="34"/>
      <c r="I94" s="34"/>
      <c r="J94" s="34"/>
      <c r="K94" s="34"/>
      <c r="L94" s="34"/>
      <c r="M94" s="34"/>
      <c r="N94" s="34"/>
      <c r="O94" s="34"/>
      <c r="P94" s="34"/>
      <c r="Q94" s="34"/>
      <c r="R94" s="34"/>
      <c r="S94" s="34"/>
      <c r="T94" s="35"/>
      <c r="U94" s="33" t="s">
        <v>60</v>
      </c>
      <c r="V94" s="34"/>
      <c r="W94" s="34"/>
      <c r="X94" s="34"/>
      <c r="Y94" s="35"/>
      <c r="Z94" s="33" t="s">
        <v>61</v>
      </c>
      <c r="AA94" s="34"/>
      <c r="AB94" s="34"/>
      <c r="AC94" s="34"/>
      <c r="AD94" s="35"/>
      <c r="AE94" s="33" t="s">
        <v>94</v>
      </c>
      <c r="AF94" s="34"/>
      <c r="AG94" s="34"/>
      <c r="AH94" s="34"/>
      <c r="AI94" s="35"/>
      <c r="AJ94" s="50" t="s">
        <v>171</v>
      </c>
      <c r="AK94" s="51"/>
      <c r="AL94" s="51"/>
      <c r="AM94" s="51"/>
      <c r="AN94" s="52"/>
      <c r="AO94" s="33" t="s">
        <v>62</v>
      </c>
      <c r="AP94" s="34"/>
      <c r="AQ94" s="34"/>
      <c r="AR94" s="34"/>
      <c r="AS94" s="35"/>
      <c r="AT94" s="33" t="s">
        <v>63</v>
      </c>
      <c r="AU94" s="34"/>
      <c r="AV94" s="34"/>
      <c r="AW94" s="34"/>
      <c r="AX94" s="35"/>
      <c r="AY94" s="33" t="s">
        <v>95</v>
      </c>
      <c r="AZ94" s="34"/>
      <c r="BA94" s="34"/>
      <c r="BB94" s="34"/>
      <c r="BC94" s="35"/>
      <c r="BD94" s="44" t="s">
        <v>171</v>
      </c>
      <c r="BE94" s="44"/>
      <c r="BF94" s="44"/>
      <c r="BG94" s="44"/>
      <c r="BH94" s="44"/>
      <c r="CA94" s="1" t="s">
        <v>35</v>
      </c>
    </row>
    <row r="95" spans="1:79" s="99" customFormat="1" ht="12.75" customHeight="1">
      <c r="A95" s="89">
        <v>1</v>
      </c>
      <c r="B95" s="90"/>
      <c r="C95" s="90"/>
      <c r="D95" s="92" t="s">
        <v>175</v>
      </c>
      <c r="E95" s="93"/>
      <c r="F95" s="93"/>
      <c r="G95" s="93"/>
      <c r="H95" s="93"/>
      <c r="I95" s="93"/>
      <c r="J95" s="93"/>
      <c r="K95" s="93"/>
      <c r="L95" s="93"/>
      <c r="M95" s="93"/>
      <c r="N95" s="93"/>
      <c r="O95" s="93"/>
      <c r="P95" s="93"/>
      <c r="Q95" s="93"/>
      <c r="R95" s="93"/>
      <c r="S95" s="93"/>
      <c r="T95" s="94"/>
      <c r="U95" s="96">
        <v>10500</v>
      </c>
      <c r="V95" s="97"/>
      <c r="W95" s="97"/>
      <c r="X95" s="97"/>
      <c r="Y95" s="98"/>
      <c r="Z95" s="96">
        <v>0</v>
      </c>
      <c r="AA95" s="97"/>
      <c r="AB95" s="97"/>
      <c r="AC95" s="97"/>
      <c r="AD95" s="98"/>
      <c r="AE95" s="95">
        <v>0</v>
      </c>
      <c r="AF95" s="95"/>
      <c r="AG95" s="95"/>
      <c r="AH95" s="95"/>
      <c r="AI95" s="95"/>
      <c r="AJ95" s="110">
        <f>IF(ISNUMBER(U95),U95,0)+IF(ISNUMBER(Z95),Z95,0)</f>
        <v>10500</v>
      </c>
      <c r="AK95" s="110"/>
      <c r="AL95" s="110"/>
      <c r="AM95" s="110"/>
      <c r="AN95" s="110"/>
      <c r="AO95" s="95">
        <v>11000</v>
      </c>
      <c r="AP95" s="95"/>
      <c r="AQ95" s="95"/>
      <c r="AR95" s="95"/>
      <c r="AS95" s="95"/>
      <c r="AT95" s="110">
        <v>0</v>
      </c>
      <c r="AU95" s="110"/>
      <c r="AV95" s="110"/>
      <c r="AW95" s="110"/>
      <c r="AX95" s="110"/>
      <c r="AY95" s="95">
        <v>0</v>
      </c>
      <c r="AZ95" s="95"/>
      <c r="BA95" s="95"/>
      <c r="BB95" s="95"/>
      <c r="BC95" s="95"/>
      <c r="BD95" s="110">
        <f>IF(ISNUMBER(AO95),AO95,0)+IF(ISNUMBER(AT95),AT95,0)</f>
        <v>11000</v>
      </c>
      <c r="BE95" s="110"/>
      <c r="BF95" s="110"/>
      <c r="BG95" s="110"/>
      <c r="BH95" s="110"/>
      <c r="CA95" s="99" t="s">
        <v>36</v>
      </c>
    </row>
    <row r="96" spans="1:79" s="6" customFormat="1" ht="12.75" customHeight="1">
      <c r="A96" s="87"/>
      <c r="B96" s="85"/>
      <c r="C96" s="85"/>
      <c r="D96" s="100" t="s">
        <v>147</v>
      </c>
      <c r="E96" s="101"/>
      <c r="F96" s="101"/>
      <c r="G96" s="101"/>
      <c r="H96" s="101"/>
      <c r="I96" s="101"/>
      <c r="J96" s="101"/>
      <c r="K96" s="101"/>
      <c r="L96" s="101"/>
      <c r="M96" s="101"/>
      <c r="N96" s="101"/>
      <c r="O96" s="101"/>
      <c r="P96" s="101"/>
      <c r="Q96" s="101"/>
      <c r="R96" s="101"/>
      <c r="S96" s="101"/>
      <c r="T96" s="102"/>
      <c r="U96" s="104">
        <v>10500</v>
      </c>
      <c r="V96" s="105"/>
      <c r="W96" s="105"/>
      <c r="X96" s="105"/>
      <c r="Y96" s="106"/>
      <c r="Z96" s="104">
        <v>0</v>
      </c>
      <c r="AA96" s="105"/>
      <c r="AB96" s="105"/>
      <c r="AC96" s="105"/>
      <c r="AD96" s="106"/>
      <c r="AE96" s="103">
        <v>0</v>
      </c>
      <c r="AF96" s="103"/>
      <c r="AG96" s="103"/>
      <c r="AH96" s="103"/>
      <c r="AI96" s="103"/>
      <c r="AJ96" s="88">
        <f>IF(ISNUMBER(U96),U96,0)+IF(ISNUMBER(Z96),Z96,0)</f>
        <v>10500</v>
      </c>
      <c r="AK96" s="88"/>
      <c r="AL96" s="88"/>
      <c r="AM96" s="88"/>
      <c r="AN96" s="88"/>
      <c r="AO96" s="103">
        <v>11000</v>
      </c>
      <c r="AP96" s="103"/>
      <c r="AQ96" s="103"/>
      <c r="AR96" s="103"/>
      <c r="AS96" s="103"/>
      <c r="AT96" s="88">
        <v>0</v>
      </c>
      <c r="AU96" s="88"/>
      <c r="AV96" s="88"/>
      <c r="AW96" s="88"/>
      <c r="AX96" s="88"/>
      <c r="AY96" s="103">
        <v>0</v>
      </c>
      <c r="AZ96" s="103"/>
      <c r="BA96" s="103"/>
      <c r="BB96" s="103"/>
      <c r="BC96" s="103"/>
      <c r="BD96" s="88">
        <f>IF(ISNUMBER(AO96),AO96,0)+IF(ISNUMBER(AT96),AT96,0)</f>
        <v>11000</v>
      </c>
      <c r="BE96" s="88"/>
      <c r="BF96" s="88"/>
      <c r="BG96" s="88"/>
      <c r="BH96" s="88"/>
    </row>
    <row r="97" spans="1:79" s="5" customFormat="1" ht="12.75" customHeight="1">
      <c r="A97" s="17"/>
      <c r="B97" s="17"/>
      <c r="C97" s="17"/>
      <c r="D97" s="17"/>
      <c r="E97" s="17"/>
      <c r="F97" s="17"/>
      <c r="G97" s="17"/>
      <c r="H97" s="17"/>
      <c r="I97" s="17"/>
      <c r="J97" s="17"/>
      <c r="K97" s="17"/>
      <c r="L97" s="17"/>
      <c r="M97" s="17"/>
      <c r="N97" s="17"/>
      <c r="O97" s="17"/>
      <c r="P97" s="17"/>
      <c r="Q97" s="17"/>
      <c r="R97" s="17"/>
      <c r="S97" s="17"/>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row>
    <row r="99" spans="1:79" ht="14.25" customHeight="1">
      <c r="A99" s="42" t="s">
        <v>152</v>
      </c>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row>
    <row r="100" spans="1:79" ht="14.25" customHeight="1">
      <c r="A100" s="42" t="s">
        <v>227</v>
      </c>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row>
    <row r="101" spans="1:79" ht="23.1" customHeight="1">
      <c r="A101" s="61" t="s">
        <v>6</v>
      </c>
      <c r="B101" s="62"/>
      <c r="C101" s="62"/>
      <c r="D101" s="36" t="s">
        <v>9</v>
      </c>
      <c r="E101" s="36"/>
      <c r="F101" s="36"/>
      <c r="G101" s="36"/>
      <c r="H101" s="36"/>
      <c r="I101" s="36"/>
      <c r="J101" s="36"/>
      <c r="K101" s="36"/>
      <c r="L101" s="36"/>
      <c r="M101" s="36"/>
      <c r="N101" s="36"/>
      <c r="O101" s="36"/>
      <c r="P101" s="36"/>
      <c r="Q101" s="36" t="s">
        <v>8</v>
      </c>
      <c r="R101" s="36"/>
      <c r="S101" s="36"/>
      <c r="T101" s="36"/>
      <c r="U101" s="36"/>
      <c r="V101" s="36" t="s">
        <v>7</v>
      </c>
      <c r="W101" s="36"/>
      <c r="X101" s="36"/>
      <c r="Y101" s="36"/>
      <c r="Z101" s="36"/>
      <c r="AA101" s="36"/>
      <c r="AB101" s="36"/>
      <c r="AC101" s="36"/>
      <c r="AD101" s="36"/>
      <c r="AE101" s="36"/>
      <c r="AF101" s="30" t="s">
        <v>213</v>
      </c>
      <c r="AG101" s="31"/>
      <c r="AH101" s="31"/>
      <c r="AI101" s="31"/>
      <c r="AJ101" s="31"/>
      <c r="AK101" s="31"/>
      <c r="AL101" s="31"/>
      <c r="AM101" s="31"/>
      <c r="AN101" s="31"/>
      <c r="AO101" s="31"/>
      <c r="AP101" s="31"/>
      <c r="AQ101" s="31"/>
      <c r="AR101" s="31"/>
      <c r="AS101" s="31"/>
      <c r="AT101" s="32"/>
      <c r="AU101" s="30" t="s">
        <v>216</v>
      </c>
      <c r="AV101" s="31"/>
      <c r="AW101" s="31"/>
      <c r="AX101" s="31"/>
      <c r="AY101" s="31"/>
      <c r="AZ101" s="31"/>
      <c r="BA101" s="31"/>
      <c r="BB101" s="31"/>
      <c r="BC101" s="31"/>
      <c r="BD101" s="31"/>
      <c r="BE101" s="31"/>
      <c r="BF101" s="31"/>
      <c r="BG101" s="31"/>
      <c r="BH101" s="31"/>
      <c r="BI101" s="32"/>
      <c r="BJ101" s="30" t="s">
        <v>223</v>
      </c>
      <c r="BK101" s="31"/>
      <c r="BL101" s="31"/>
      <c r="BM101" s="31"/>
      <c r="BN101" s="31"/>
      <c r="BO101" s="31"/>
      <c r="BP101" s="31"/>
      <c r="BQ101" s="31"/>
      <c r="BR101" s="31"/>
      <c r="BS101" s="31"/>
      <c r="BT101" s="31"/>
      <c r="BU101" s="31"/>
      <c r="BV101" s="31"/>
      <c r="BW101" s="31"/>
      <c r="BX101" s="32"/>
    </row>
    <row r="102" spans="1:79" ht="32.25" customHeight="1">
      <c r="A102" s="64"/>
      <c r="B102" s="65"/>
      <c r="C102" s="65"/>
      <c r="D102" s="36"/>
      <c r="E102" s="36"/>
      <c r="F102" s="36"/>
      <c r="G102" s="36"/>
      <c r="H102" s="36"/>
      <c r="I102" s="36"/>
      <c r="J102" s="36"/>
      <c r="K102" s="36"/>
      <c r="L102" s="36"/>
      <c r="M102" s="36"/>
      <c r="N102" s="36"/>
      <c r="O102" s="36"/>
      <c r="P102" s="36"/>
      <c r="Q102" s="36"/>
      <c r="R102" s="36"/>
      <c r="S102" s="36"/>
      <c r="T102" s="36"/>
      <c r="U102" s="36"/>
      <c r="V102" s="36"/>
      <c r="W102" s="36"/>
      <c r="X102" s="36"/>
      <c r="Y102" s="36"/>
      <c r="Z102" s="36"/>
      <c r="AA102" s="36"/>
      <c r="AB102" s="36"/>
      <c r="AC102" s="36"/>
      <c r="AD102" s="36"/>
      <c r="AE102" s="36"/>
      <c r="AF102" s="36" t="s">
        <v>4</v>
      </c>
      <c r="AG102" s="36"/>
      <c r="AH102" s="36"/>
      <c r="AI102" s="36"/>
      <c r="AJ102" s="36"/>
      <c r="AK102" s="36" t="s">
        <v>3</v>
      </c>
      <c r="AL102" s="36"/>
      <c r="AM102" s="36"/>
      <c r="AN102" s="36"/>
      <c r="AO102" s="36"/>
      <c r="AP102" s="36" t="s">
        <v>123</v>
      </c>
      <c r="AQ102" s="36"/>
      <c r="AR102" s="36"/>
      <c r="AS102" s="36"/>
      <c r="AT102" s="36"/>
      <c r="AU102" s="36" t="s">
        <v>4</v>
      </c>
      <c r="AV102" s="36"/>
      <c r="AW102" s="36"/>
      <c r="AX102" s="36"/>
      <c r="AY102" s="36"/>
      <c r="AZ102" s="36" t="s">
        <v>3</v>
      </c>
      <c r="BA102" s="36"/>
      <c r="BB102" s="36"/>
      <c r="BC102" s="36"/>
      <c r="BD102" s="36"/>
      <c r="BE102" s="36" t="s">
        <v>90</v>
      </c>
      <c r="BF102" s="36"/>
      <c r="BG102" s="36"/>
      <c r="BH102" s="36"/>
      <c r="BI102" s="36"/>
      <c r="BJ102" s="36" t="s">
        <v>4</v>
      </c>
      <c r="BK102" s="36"/>
      <c r="BL102" s="36"/>
      <c r="BM102" s="36"/>
      <c r="BN102" s="36"/>
      <c r="BO102" s="36" t="s">
        <v>3</v>
      </c>
      <c r="BP102" s="36"/>
      <c r="BQ102" s="36"/>
      <c r="BR102" s="36"/>
      <c r="BS102" s="36"/>
      <c r="BT102" s="36" t="s">
        <v>97</v>
      </c>
      <c r="BU102" s="36"/>
      <c r="BV102" s="36"/>
      <c r="BW102" s="36"/>
      <c r="BX102" s="36"/>
    </row>
    <row r="103" spans="1:79" ht="15" customHeight="1">
      <c r="A103" s="30">
        <v>1</v>
      </c>
      <c r="B103" s="31"/>
      <c r="C103" s="31"/>
      <c r="D103" s="36">
        <v>2</v>
      </c>
      <c r="E103" s="36"/>
      <c r="F103" s="36"/>
      <c r="G103" s="36"/>
      <c r="H103" s="36"/>
      <c r="I103" s="36"/>
      <c r="J103" s="36"/>
      <c r="K103" s="36"/>
      <c r="L103" s="36"/>
      <c r="M103" s="36"/>
      <c r="N103" s="36"/>
      <c r="O103" s="36"/>
      <c r="P103" s="36"/>
      <c r="Q103" s="36">
        <v>3</v>
      </c>
      <c r="R103" s="36"/>
      <c r="S103" s="36"/>
      <c r="T103" s="36"/>
      <c r="U103" s="36"/>
      <c r="V103" s="36">
        <v>4</v>
      </c>
      <c r="W103" s="36"/>
      <c r="X103" s="36"/>
      <c r="Y103" s="36"/>
      <c r="Z103" s="36"/>
      <c r="AA103" s="36"/>
      <c r="AB103" s="36"/>
      <c r="AC103" s="36"/>
      <c r="AD103" s="36"/>
      <c r="AE103" s="36"/>
      <c r="AF103" s="36">
        <v>5</v>
      </c>
      <c r="AG103" s="36"/>
      <c r="AH103" s="36"/>
      <c r="AI103" s="36"/>
      <c r="AJ103" s="36"/>
      <c r="AK103" s="36">
        <v>6</v>
      </c>
      <c r="AL103" s="36"/>
      <c r="AM103" s="36"/>
      <c r="AN103" s="36"/>
      <c r="AO103" s="36"/>
      <c r="AP103" s="36">
        <v>7</v>
      </c>
      <c r="AQ103" s="36"/>
      <c r="AR103" s="36"/>
      <c r="AS103" s="36"/>
      <c r="AT103" s="36"/>
      <c r="AU103" s="36">
        <v>8</v>
      </c>
      <c r="AV103" s="36"/>
      <c r="AW103" s="36"/>
      <c r="AX103" s="36"/>
      <c r="AY103" s="36"/>
      <c r="AZ103" s="36">
        <v>9</v>
      </c>
      <c r="BA103" s="36"/>
      <c r="BB103" s="36"/>
      <c r="BC103" s="36"/>
      <c r="BD103" s="36"/>
      <c r="BE103" s="36">
        <v>10</v>
      </c>
      <c r="BF103" s="36"/>
      <c r="BG103" s="36"/>
      <c r="BH103" s="36"/>
      <c r="BI103" s="36"/>
      <c r="BJ103" s="36">
        <v>11</v>
      </c>
      <c r="BK103" s="36"/>
      <c r="BL103" s="36"/>
      <c r="BM103" s="36"/>
      <c r="BN103" s="36"/>
      <c r="BO103" s="36">
        <v>12</v>
      </c>
      <c r="BP103" s="36"/>
      <c r="BQ103" s="36"/>
      <c r="BR103" s="36"/>
      <c r="BS103" s="36"/>
      <c r="BT103" s="36">
        <v>13</v>
      </c>
      <c r="BU103" s="36"/>
      <c r="BV103" s="36"/>
      <c r="BW103" s="36"/>
      <c r="BX103" s="36"/>
    </row>
    <row r="104" spans="1:79" ht="10.5" hidden="1" customHeight="1">
      <c r="A104" s="33" t="s">
        <v>154</v>
      </c>
      <c r="B104" s="34"/>
      <c r="C104" s="34"/>
      <c r="D104" s="36" t="s">
        <v>57</v>
      </c>
      <c r="E104" s="36"/>
      <c r="F104" s="36"/>
      <c r="G104" s="36"/>
      <c r="H104" s="36"/>
      <c r="I104" s="36"/>
      <c r="J104" s="36"/>
      <c r="K104" s="36"/>
      <c r="L104" s="36"/>
      <c r="M104" s="36"/>
      <c r="N104" s="36"/>
      <c r="O104" s="36"/>
      <c r="P104" s="36"/>
      <c r="Q104" s="36" t="s">
        <v>70</v>
      </c>
      <c r="R104" s="36"/>
      <c r="S104" s="36"/>
      <c r="T104" s="36"/>
      <c r="U104" s="36"/>
      <c r="V104" s="36" t="s">
        <v>71</v>
      </c>
      <c r="W104" s="36"/>
      <c r="X104" s="36"/>
      <c r="Y104" s="36"/>
      <c r="Z104" s="36"/>
      <c r="AA104" s="36"/>
      <c r="AB104" s="36"/>
      <c r="AC104" s="36"/>
      <c r="AD104" s="36"/>
      <c r="AE104" s="36"/>
      <c r="AF104" s="38" t="s">
        <v>111</v>
      </c>
      <c r="AG104" s="38"/>
      <c r="AH104" s="38"/>
      <c r="AI104" s="38"/>
      <c r="AJ104" s="38"/>
      <c r="AK104" s="37" t="s">
        <v>112</v>
      </c>
      <c r="AL104" s="37"/>
      <c r="AM104" s="37"/>
      <c r="AN104" s="37"/>
      <c r="AO104" s="37"/>
      <c r="AP104" s="44" t="s">
        <v>122</v>
      </c>
      <c r="AQ104" s="44"/>
      <c r="AR104" s="44"/>
      <c r="AS104" s="44"/>
      <c r="AT104" s="44"/>
      <c r="AU104" s="38" t="s">
        <v>113</v>
      </c>
      <c r="AV104" s="38"/>
      <c r="AW104" s="38"/>
      <c r="AX104" s="38"/>
      <c r="AY104" s="38"/>
      <c r="AZ104" s="37" t="s">
        <v>114</v>
      </c>
      <c r="BA104" s="37"/>
      <c r="BB104" s="37"/>
      <c r="BC104" s="37"/>
      <c r="BD104" s="37"/>
      <c r="BE104" s="44" t="s">
        <v>122</v>
      </c>
      <c r="BF104" s="44"/>
      <c r="BG104" s="44"/>
      <c r="BH104" s="44"/>
      <c r="BI104" s="44"/>
      <c r="BJ104" s="38" t="s">
        <v>105</v>
      </c>
      <c r="BK104" s="38"/>
      <c r="BL104" s="38"/>
      <c r="BM104" s="38"/>
      <c r="BN104" s="38"/>
      <c r="BO104" s="37" t="s">
        <v>106</v>
      </c>
      <c r="BP104" s="37"/>
      <c r="BQ104" s="37"/>
      <c r="BR104" s="37"/>
      <c r="BS104" s="37"/>
      <c r="BT104" s="44" t="s">
        <v>122</v>
      </c>
      <c r="BU104" s="44"/>
      <c r="BV104" s="44"/>
      <c r="BW104" s="44"/>
      <c r="BX104" s="44"/>
      <c r="CA104" t="s">
        <v>37</v>
      </c>
    </row>
    <row r="105" spans="1:79" s="6" customFormat="1" ht="15" customHeight="1">
      <c r="A105" s="87">
        <v>0</v>
      </c>
      <c r="B105" s="85"/>
      <c r="C105" s="85"/>
      <c r="D105" s="111" t="s">
        <v>176</v>
      </c>
      <c r="E105" s="111"/>
      <c r="F105" s="111"/>
      <c r="G105" s="111"/>
      <c r="H105" s="111"/>
      <c r="I105" s="111"/>
      <c r="J105" s="111"/>
      <c r="K105" s="111"/>
      <c r="L105" s="111"/>
      <c r="M105" s="111"/>
      <c r="N105" s="111"/>
      <c r="O105" s="111"/>
      <c r="P105" s="111"/>
      <c r="Q105" s="111"/>
      <c r="R105" s="111"/>
      <c r="S105" s="111"/>
      <c r="T105" s="111"/>
      <c r="U105" s="111"/>
      <c r="V105" s="111"/>
      <c r="W105" s="111"/>
      <c r="X105" s="111"/>
      <c r="Y105" s="111"/>
      <c r="Z105" s="111"/>
      <c r="AA105" s="111"/>
      <c r="AB105" s="111"/>
      <c r="AC105" s="111"/>
      <c r="AD105" s="111"/>
      <c r="AE105" s="111"/>
      <c r="AF105" s="112"/>
      <c r="AG105" s="112"/>
      <c r="AH105" s="112"/>
      <c r="AI105" s="112"/>
      <c r="AJ105" s="112"/>
      <c r="AK105" s="112"/>
      <c r="AL105" s="112"/>
      <c r="AM105" s="112"/>
      <c r="AN105" s="112"/>
      <c r="AO105" s="112"/>
      <c r="AP105" s="112">
        <f>IF(ISNUMBER(AF105),AF105,0)+IF(ISNUMBER(AK105),AK105,0)</f>
        <v>0</v>
      </c>
      <c r="AQ105" s="112"/>
      <c r="AR105" s="112"/>
      <c r="AS105" s="112"/>
      <c r="AT105" s="112"/>
      <c r="AU105" s="112"/>
      <c r="AV105" s="112"/>
      <c r="AW105" s="112"/>
      <c r="AX105" s="112"/>
      <c r="AY105" s="112"/>
      <c r="AZ105" s="112"/>
      <c r="BA105" s="112"/>
      <c r="BB105" s="112"/>
      <c r="BC105" s="112"/>
      <c r="BD105" s="112"/>
      <c r="BE105" s="112">
        <f>IF(ISNUMBER(AU105),AU105,0)+IF(ISNUMBER(AZ105),AZ105,0)</f>
        <v>0</v>
      </c>
      <c r="BF105" s="112"/>
      <c r="BG105" s="112"/>
      <c r="BH105" s="112"/>
      <c r="BI105" s="112"/>
      <c r="BJ105" s="112"/>
      <c r="BK105" s="112"/>
      <c r="BL105" s="112"/>
      <c r="BM105" s="112"/>
      <c r="BN105" s="112"/>
      <c r="BO105" s="112"/>
      <c r="BP105" s="112"/>
      <c r="BQ105" s="112"/>
      <c r="BR105" s="112"/>
      <c r="BS105" s="112"/>
      <c r="BT105" s="112">
        <f>IF(ISNUMBER(BJ105),BJ105,0)+IF(ISNUMBER(BO105),BO105,0)</f>
        <v>0</v>
      </c>
      <c r="BU105" s="112"/>
      <c r="BV105" s="112"/>
      <c r="BW105" s="112"/>
      <c r="BX105" s="112"/>
      <c r="CA105" s="6" t="s">
        <v>38</v>
      </c>
    </row>
    <row r="106" spans="1:79" s="99" customFormat="1" ht="85.5" customHeight="1">
      <c r="A106" s="89">
        <v>1</v>
      </c>
      <c r="B106" s="90"/>
      <c r="C106" s="90"/>
      <c r="D106" s="116" t="s">
        <v>177</v>
      </c>
      <c r="E106" s="117"/>
      <c r="F106" s="117"/>
      <c r="G106" s="117"/>
      <c r="H106" s="117"/>
      <c r="I106" s="117"/>
      <c r="J106" s="117"/>
      <c r="K106" s="117"/>
      <c r="L106" s="117"/>
      <c r="M106" s="117"/>
      <c r="N106" s="117"/>
      <c r="O106" s="117"/>
      <c r="P106" s="118"/>
      <c r="Q106" s="36" t="s">
        <v>178</v>
      </c>
      <c r="R106" s="36"/>
      <c r="S106" s="36"/>
      <c r="T106" s="36"/>
      <c r="U106" s="36"/>
      <c r="V106" s="116" t="s">
        <v>179</v>
      </c>
      <c r="W106" s="117"/>
      <c r="X106" s="117"/>
      <c r="Y106" s="117"/>
      <c r="Z106" s="117"/>
      <c r="AA106" s="117"/>
      <c r="AB106" s="117"/>
      <c r="AC106" s="117"/>
      <c r="AD106" s="117"/>
      <c r="AE106" s="118"/>
      <c r="AF106" s="119">
        <v>11535</v>
      </c>
      <c r="AG106" s="119"/>
      <c r="AH106" s="119"/>
      <c r="AI106" s="119"/>
      <c r="AJ106" s="119"/>
      <c r="AK106" s="119">
        <v>0</v>
      </c>
      <c r="AL106" s="119"/>
      <c r="AM106" s="119"/>
      <c r="AN106" s="119"/>
      <c r="AO106" s="119"/>
      <c r="AP106" s="119">
        <f>IF(ISNUMBER(AF106),AF106,0)+IF(ISNUMBER(AK106),AK106,0)</f>
        <v>11535</v>
      </c>
      <c r="AQ106" s="119"/>
      <c r="AR106" s="119"/>
      <c r="AS106" s="119"/>
      <c r="AT106" s="119"/>
      <c r="AU106" s="119">
        <v>16000</v>
      </c>
      <c r="AV106" s="119"/>
      <c r="AW106" s="119"/>
      <c r="AX106" s="119"/>
      <c r="AY106" s="119"/>
      <c r="AZ106" s="119">
        <v>0</v>
      </c>
      <c r="BA106" s="119"/>
      <c r="BB106" s="119"/>
      <c r="BC106" s="119"/>
      <c r="BD106" s="119"/>
      <c r="BE106" s="119">
        <f>IF(ISNUMBER(AU106),AU106,0)+IF(ISNUMBER(AZ106),AZ106,0)</f>
        <v>16000</v>
      </c>
      <c r="BF106" s="119"/>
      <c r="BG106" s="119"/>
      <c r="BH106" s="119"/>
      <c r="BI106" s="119"/>
      <c r="BJ106" s="119">
        <v>10000</v>
      </c>
      <c r="BK106" s="119"/>
      <c r="BL106" s="119"/>
      <c r="BM106" s="119"/>
      <c r="BN106" s="119"/>
      <c r="BO106" s="119">
        <v>0</v>
      </c>
      <c r="BP106" s="119"/>
      <c r="BQ106" s="119"/>
      <c r="BR106" s="119"/>
      <c r="BS106" s="119"/>
      <c r="BT106" s="119">
        <f>IF(ISNUMBER(BJ106),BJ106,0)+IF(ISNUMBER(BO106),BO106,0)</f>
        <v>10000</v>
      </c>
      <c r="BU106" s="119"/>
      <c r="BV106" s="119"/>
      <c r="BW106" s="119"/>
      <c r="BX106" s="119"/>
    </row>
    <row r="107" spans="1:79" s="6" customFormat="1" ht="15" customHeight="1">
      <c r="A107" s="87">
        <v>0</v>
      </c>
      <c r="B107" s="85"/>
      <c r="C107" s="85"/>
      <c r="D107" s="113" t="s">
        <v>180</v>
      </c>
      <c r="E107" s="114"/>
      <c r="F107" s="114"/>
      <c r="G107" s="114"/>
      <c r="H107" s="114"/>
      <c r="I107" s="114"/>
      <c r="J107" s="114"/>
      <c r="K107" s="114"/>
      <c r="L107" s="114"/>
      <c r="M107" s="114"/>
      <c r="N107" s="114"/>
      <c r="O107" s="114"/>
      <c r="P107" s="115"/>
      <c r="Q107" s="111"/>
      <c r="R107" s="111"/>
      <c r="S107" s="111"/>
      <c r="T107" s="111"/>
      <c r="U107" s="111"/>
      <c r="V107" s="113"/>
      <c r="W107" s="114"/>
      <c r="X107" s="114"/>
      <c r="Y107" s="114"/>
      <c r="Z107" s="114"/>
      <c r="AA107" s="114"/>
      <c r="AB107" s="114"/>
      <c r="AC107" s="114"/>
      <c r="AD107" s="114"/>
      <c r="AE107" s="115"/>
      <c r="AF107" s="112"/>
      <c r="AG107" s="112"/>
      <c r="AH107" s="112"/>
      <c r="AI107" s="112"/>
      <c r="AJ107" s="112"/>
      <c r="AK107" s="112"/>
      <c r="AL107" s="112"/>
      <c r="AM107" s="112"/>
      <c r="AN107" s="112"/>
      <c r="AO107" s="112"/>
      <c r="AP107" s="112">
        <f>IF(ISNUMBER(AF107),AF107,0)+IF(ISNUMBER(AK107),AK107,0)</f>
        <v>0</v>
      </c>
      <c r="AQ107" s="112"/>
      <c r="AR107" s="112"/>
      <c r="AS107" s="112"/>
      <c r="AT107" s="112"/>
      <c r="AU107" s="112"/>
      <c r="AV107" s="112"/>
      <c r="AW107" s="112"/>
      <c r="AX107" s="112"/>
      <c r="AY107" s="112"/>
      <c r="AZ107" s="112"/>
      <c r="BA107" s="112"/>
      <c r="BB107" s="112"/>
      <c r="BC107" s="112"/>
      <c r="BD107" s="112"/>
      <c r="BE107" s="112">
        <f>IF(ISNUMBER(AU107),AU107,0)+IF(ISNUMBER(AZ107),AZ107,0)</f>
        <v>0</v>
      </c>
      <c r="BF107" s="112"/>
      <c r="BG107" s="112"/>
      <c r="BH107" s="112"/>
      <c r="BI107" s="112"/>
      <c r="BJ107" s="112"/>
      <c r="BK107" s="112"/>
      <c r="BL107" s="112"/>
      <c r="BM107" s="112"/>
      <c r="BN107" s="112"/>
      <c r="BO107" s="112"/>
      <c r="BP107" s="112"/>
      <c r="BQ107" s="112"/>
      <c r="BR107" s="112"/>
      <c r="BS107" s="112"/>
      <c r="BT107" s="112">
        <f>IF(ISNUMBER(BJ107),BJ107,0)+IF(ISNUMBER(BO107),BO107,0)</f>
        <v>0</v>
      </c>
      <c r="BU107" s="112"/>
      <c r="BV107" s="112"/>
      <c r="BW107" s="112"/>
      <c r="BX107" s="112"/>
    </row>
    <row r="108" spans="1:79" s="99" customFormat="1" ht="42.75" customHeight="1">
      <c r="A108" s="89">
        <v>2</v>
      </c>
      <c r="B108" s="90"/>
      <c r="C108" s="90"/>
      <c r="D108" s="116" t="s">
        <v>181</v>
      </c>
      <c r="E108" s="93"/>
      <c r="F108" s="93"/>
      <c r="G108" s="93"/>
      <c r="H108" s="93"/>
      <c r="I108" s="93"/>
      <c r="J108" s="93"/>
      <c r="K108" s="93"/>
      <c r="L108" s="93"/>
      <c r="M108" s="93"/>
      <c r="N108" s="93"/>
      <c r="O108" s="93"/>
      <c r="P108" s="94"/>
      <c r="Q108" s="36" t="s">
        <v>182</v>
      </c>
      <c r="R108" s="36"/>
      <c r="S108" s="36"/>
      <c r="T108" s="36"/>
      <c r="U108" s="36"/>
      <c r="V108" s="116" t="s">
        <v>183</v>
      </c>
      <c r="W108" s="93"/>
      <c r="X108" s="93"/>
      <c r="Y108" s="93"/>
      <c r="Z108" s="93"/>
      <c r="AA108" s="93"/>
      <c r="AB108" s="93"/>
      <c r="AC108" s="93"/>
      <c r="AD108" s="93"/>
      <c r="AE108" s="94"/>
      <c r="AF108" s="119">
        <v>90</v>
      </c>
      <c r="AG108" s="119"/>
      <c r="AH108" s="119"/>
      <c r="AI108" s="119"/>
      <c r="AJ108" s="119"/>
      <c r="AK108" s="119">
        <v>0</v>
      </c>
      <c r="AL108" s="119"/>
      <c r="AM108" s="119"/>
      <c r="AN108" s="119"/>
      <c r="AO108" s="119"/>
      <c r="AP108" s="119">
        <f>IF(ISNUMBER(AF108),AF108,0)+IF(ISNUMBER(AK108),AK108,0)</f>
        <v>90</v>
      </c>
      <c r="AQ108" s="119"/>
      <c r="AR108" s="119"/>
      <c r="AS108" s="119"/>
      <c r="AT108" s="119"/>
      <c r="AU108" s="119">
        <v>94</v>
      </c>
      <c r="AV108" s="119"/>
      <c r="AW108" s="119"/>
      <c r="AX108" s="119"/>
      <c r="AY108" s="119"/>
      <c r="AZ108" s="119">
        <v>0</v>
      </c>
      <c r="BA108" s="119"/>
      <c r="BB108" s="119"/>
      <c r="BC108" s="119"/>
      <c r="BD108" s="119"/>
      <c r="BE108" s="119">
        <f>IF(ISNUMBER(AU108),AU108,0)+IF(ISNUMBER(AZ108),AZ108,0)</f>
        <v>94</v>
      </c>
      <c r="BF108" s="119"/>
      <c r="BG108" s="119"/>
      <c r="BH108" s="119"/>
      <c r="BI108" s="119"/>
      <c r="BJ108" s="119">
        <v>30</v>
      </c>
      <c r="BK108" s="119"/>
      <c r="BL108" s="119"/>
      <c r="BM108" s="119"/>
      <c r="BN108" s="119"/>
      <c r="BO108" s="119">
        <v>0</v>
      </c>
      <c r="BP108" s="119"/>
      <c r="BQ108" s="119"/>
      <c r="BR108" s="119"/>
      <c r="BS108" s="119"/>
      <c r="BT108" s="119">
        <f>IF(ISNUMBER(BJ108),BJ108,0)+IF(ISNUMBER(BO108),BO108,0)</f>
        <v>30</v>
      </c>
      <c r="BU108" s="119"/>
      <c r="BV108" s="119"/>
      <c r="BW108" s="119"/>
      <c r="BX108" s="119"/>
    </row>
    <row r="109" spans="1:79" s="6" customFormat="1" ht="15" customHeight="1">
      <c r="A109" s="87">
        <v>0</v>
      </c>
      <c r="B109" s="85"/>
      <c r="C109" s="85"/>
      <c r="D109" s="113" t="s">
        <v>184</v>
      </c>
      <c r="E109" s="101"/>
      <c r="F109" s="101"/>
      <c r="G109" s="101"/>
      <c r="H109" s="101"/>
      <c r="I109" s="101"/>
      <c r="J109" s="101"/>
      <c r="K109" s="101"/>
      <c r="L109" s="101"/>
      <c r="M109" s="101"/>
      <c r="N109" s="101"/>
      <c r="O109" s="101"/>
      <c r="P109" s="102"/>
      <c r="Q109" s="111"/>
      <c r="R109" s="111"/>
      <c r="S109" s="111"/>
      <c r="T109" s="111"/>
      <c r="U109" s="111"/>
      <c r="V109" s="113"/>
      <c r="W109" s="101"/>
      <c r="X109" s="101"/>
      <c r="Y109" s="101"/>
      <c r="Z109" s="101"/>
      <c r="AA109" s="101"/>
      <c r="AB109" s="101"/>
      <c r="AC109" s="101"/>
      <c r="AD109" s="101"/>
      <c r="AE109" s="102"/>
      <c r="AF109" s="112"/>
      <c r="AG109" s="112"/>
      <c r="AH109" s="112"/>
      <c r="AI109" s="112"/>
      <c r="AJ109" s="112"/>
      <c r="AK109" s="112"/>
      <c r="AL109" s="112"/>
      <c r="AM109" s="112"/>
      <c r="AN109" s="112"/>
      <c r="AO109" s="112"/>
      <c r="AP109" s="112">
        <f>IF(ISNUMBER(AF109),AF109,0)+IF(ISNUMBER(AK109),AK109,0)</f>
        <v>0</v>
      </c>
      <c r="AQ109" s="112"/>
      <c r="AR109" s="112"/>
      <c r="AS109" s="112"/>
      <c r="AT109" s="112"/>
      <c r="AU109" s="112"/>
      <c r="AV109" s="112"/>
      <c r="AW109" s="112"/>
      <c r="AX109" s="112"/>
      <c r="AY109" s="112"/>
      <c r="AZ109" s="112"/>
      <c r="BA109" s="112"/>
      <c r="BB109" s="112"/>
      <c r="BC109" s="112"/>
      <c r="BD109" s="112"/>
      <c r="BE109" s="112">
        <f>IF(ISNUMBER(AU109),AU109,0)+IF(ISNUMBER(AZ109),AZ109,0)</f>
        <v>0</v>
      </c>
      <c r="BF109" s="112"/>
      <c r="BG109" s="112"/>
      <c r="BH109" s="112"/>
      <c r="BI109" s="112"/>
      <c r="BJ109" s="112"/>
      <c r="BK109" s="112"/>
      <c r="BL109" s="112"/>
      <c r="BM109" s="112"/>
      <c r="BN109" s="112"/>
      <c r="BO109" s="112"/>
      <c r="BP109" s="112"/>
      <c r="BQ109" s="112"/>
      <c r="BR109" s="112"/>
      <c r="BS109" s="112"/>
      <c r="BT109" s="112">
        <f>IF(ISNUMBER(BJ109),BJ109,0)+IF(ISNUMBER(BO109),BO109,0)</f>
        <v>0</v>
      </c>
      <c r="BU109" s="112"/>
      <c r="BV109" s="112"/>
      <c r="BW109" s="112"/>
      <c r="BX109" s="112"/>
    </row>
    <row r="110" spans="1:79" s="99" customFormat="1" ht="42.75" customHeight="1">
      <c r="A110" s="89">
        <v>3</v>
      </c>
      <c r="B110" s="90"/>
      <c r="C110" s="90"/>
      <c r="D110" s="116" t="s">
        <v>185</v>
      </c>
      <c r="E110" s="93"/>
      <c r="F110" s="93"/>
      <c r="G110" s="93"/>
      <c r="H110" s="93"/>
      <c r="I110" s="93"/>
      <c r="J110" s="93"/>
      <c r="K110" s="93"/>
      <c r="L110" s="93"/>
      <c r="M110" s="93"/>
      <c r="N110" s="93"/>
      <c r="O110" s="93"/>
      <c r="P110" s="94"/>
      <c r="Q110" s="36" t="s">
        <v>178</v>
      </c>
      <c r="R110" s="36"/>
      <c r="S110" s="36"/>
      <c r="T110" s="36"/>
      <c r="U110" s="36"/>
      <c r="V110" s="116" t="s">
        <v>186</v>
      </c>
      <c r="W110" s="93"/>
      <c r="X110" s="93"/>
      <c r="Y110" s="93"/>
      <c r="Z110" s="93"/>
      <c r="AA110" s="93"/>
      <c r="AB110" s="93"/>
      <c r="AC110" s="93"/>
      <c r="AD110" s="93"/>
      <c r="AE110" s="94"/>
      <c r="AF110" s="119">
        <v>11</v>
      </c>
      <c r="AG110" s="119"/>
      <c r="AH110" s="119"/>
      <c r="AI110" s="119"/>
      <c r="AJ110" s="119"/>
      <c r="AK110" s="119">
        <v>0</v>
      </c>
      <c r="AL110" s="119"/>
      <c r="AM110" s="119"/>
      <c r="AN110" s="119"/>
      <c r="AO110" s="119"/>
      <c r="AP110" s="119">
        <f>IF(ISNUMBER(AF110),AF110,0)+IF(ISNUMBER(AK110),AK110,0)</f>
        <v>11</v>
      </c>
      <c r="AQ110" s="119"/>
      <c r="AR110" s="119"/>
      <c r="AS110" s="119"/>
      <c r="AT110" s="119"/>
      <c r="AU110" s="119">
        <v>14</v>
      </c>
      <c r="AV110" s="119"/>
      <c r="AW110" s="119"/>
      <c r="AX110" s="119"/>
      <c r="AY110" s="119"/>
      <c r="AZ110" s="119">
        <v>0</v>
      </c>
      <c r="BA110" s="119"/>
      <c r="BB110" s="119"/>
      <c r="BC110" s="119"/>
      <c r="BD110" s="119"/>
      <c r="BE110" s="119">
        <f>IF(ISNUMBER(AU110),AU110,0)+IF(ISNUMBER(AZ110),AZ110,0)</f>
        <v>14</v>
      </c>
      <c r="BF110" s="119"/>
      <c r="BG110" s="119"/>
      <c r="BH110" s="119"/>
      <c r="BI110" s="119"/>
      <c r="BJ110" s="119">
        <v>28</v>
      </c>
      <c r="BK110" s="119"/>
      <c r="BL110" s="119"/>
      <c r="BM110" s="119"/>
      <c r="BN110" s="119"/>
      <c r="BO110" s="119">
        <v>0</v>
      </c>
      <c r="BP110" s="119"/>
      <c r="BQ110" s="119"/>
      <c r="BR110" s="119"/>
      <c r="BS110" s="119"/>
      <c r="BT110" s="119">
        <f>IF(ISNUMBER(BJ110),BJ110,0)+IF(ISNUMBER(BO110),BO110,0)</f>
        <v>28</v>
      </c>
      <c r="BU110" s="119"/>
      <c r="BV110" s="119"/>
      <c r="BW110" s="119"/>
      <c r="BX110" s="119"/>
    </row>
    <row r="111" spans="1:79" s="6" customFormat="1" ht="15" customHeight="1">
      <c r="A111" s="87">
        <v>0</v>
      </c>
      <c r="B111" s="85"/>
      <c r="C111" s="85"/>
      <c r="D111" s="113" t="s">
        <v>187</v>
      </c>
      <c r="E111" s="101"/>
      <c r="F111" s="101"/>
      <c r="G111" s="101"/>
      <c r="H111" s="101"/>
      <c r="I111" s="101"/>
      <c r="J111" s="101"/>
      <c r="K111" s="101"/>
      <c r="L111" s="101"/>
      <c r="M111" s="101"/>
      <c r="N111" s="101"/>
      <c r="O111" s="101"/>
      <c r="P111" s="102"/>
      <c r="Q111" s="111"/>
      <c r="R111" s="111"/>
      <c r="S111" s="111"/>
      <c r="T111" s="111"/>
      <c r="U111" s="111"/>
      <c r="V111" s="113"/>
      <c r="W111" s="101"/>
      <c r="X111" s="101"/>
      <c r="Y111" s="101"/>
      <c r="Z111" s="101"/>
      <c r="AA111" s="101"/>
      <c r="AB111" s="101"/>
      <c r="AC111" s="101"/>
      <c r="AD111" s="101"/>
      <c r="AE111" s="102"/>
      <c r="AF111" s="112"/>
      <c r="AG111" s="112"/>
      <c r="AH111" s="112"/>
      <c r="AI111" s="112"/>
      <c r="AJ111" s="112"/>
      <c r="AK111" s="112"/>
      <c r="AL111" s="112"/>
      <c r="AM111" s="112"/>
      <c r="AN111" s="112"/>
      <c r="AO111" s="112"/>
      <c r="AP111" s="112">
        <f>IF(ISNUMBER(AF111),AF111,0)+IF(ISNUMBER(AK111),AK111,0)</f>
        <v>0</v>
      </c>
      <c r="AQ111" s="112"/>
      <c r="AR111" s="112"/>
      <c r="AS111" s="112"/>
      <c r="AT111" s="112"/>
      <c r="AU111" s="112"/>
      <c r="AV111" s="112"/>
      <c r="AW111" s="112"/>
      <c r="AX111" s="112"/>
      <c r="AY111" s="112"/>
      <c r="AZ111" s="112"/>
      <c r="BA111" s="112"/>
      <c r="BB111" s="112"/>
      <c r="BC111" s="112"/>
      <c r="BD111" s="112"/>
      <c r="BE111" s="112">
        <f>IF(ISNUMBER(AU111),AU111,0)+IF(ISNUMBER(AZ111),AZ111,0)</f>
        <v>0</v>
      </c>
      <c r="BF111" s="112"/>
      <c r="BG111" s="112"/>
      <c r="BH111" s="112"/>
      <c r="BI111" s="112"/>
      <c r="BJ111" s="112"/>
      <c r="BK111" s="112"/>
      <c r="BL111" s="112"/>
      <c r="BM111" s="112"/>
      <c r="BN111" s="112"/>
      <c r="BO111" s="112"/>
      <c r="BP111" s="112"/>
      <c r="BQ111" s="112"/>
      <c r="BR111" s="112"/>
      <c r="BS111" s="112"/>
      <c r="BT111" s="112">
        <f>IF(ISNUMBER(BJ111),BJ111,0)+IF(ISNUMBER(BO111),BO111,0)</f>
        <v>0</v>
      </c>
      <c r="BU111" s="112"/>
      <c r="BV111" s="112"/>
      <c r="BW111" s="112"/>
      <c r="BX111" s="112"/>
    </row>
    <row r="112" spans="1:79" s="99" customFormat="1" ht="28.5" customHeight="1">
      <c r="A112" s="89">
        <v>4</v>
      </c>
      <c r="B112" s="90"/>
      <c r="C112" s="90"/>
      <c r="D112" s="116" t="s">
        <v>188</v>
      </c>
      <c r="E112" s="93"/>
      <c r="F112" s="93"/>
      <c r="G112" s="93"/>
      <c r="H112" s="93"/>
      <c r="I112" s="93"/>
      <c r="J112" s="93"/>
      <c r="K112" s="93"/>
      <c r="L112" s="93"/>
      <c r="M112" s="93"/>
      <c r="N112" s="93"/>
      <c r="O112" s="93"/>
      <c r="P112" s="94"/>
      <c r="Q112" s="36" t="s">
        <v>189</v>
      </c>
      <c r="R112" s="36"/>
      <c r="S112" s="36"/>
      <c r="T112" s="36"/>
      <c r="U112" s="36"/>
      <c r="V112" s="116" t="s">
        <v>190</v>
      </c>
      <c r="W112" s="93"/>
      <c r="X112" s="93"/>
      <c r="Y112" s="93"/>
      <c r="Z112" s="93"/>
      <c r="AA112" s="93"/>
      <c r="AB112" s="93"/>
      <c r="AC112" s="93"/>
      <c r="AD112" s="93"/>
      <c r="AE112" s="94"/>
      <c r="AF112" s="119">
        <v>100</v>
      </c>
      <c r="AG112" s="119"/>
      <c r="AH112" s="119"/>
      <c r="AI112" s="119"/>
      <c r="AJ112" s="119"/>
      <c r="AK112" s="119">
        <v>0</v>
      </c>
      <c r="AL112" s="119"/>
      <c r="AM112" s="119"/>
      <c r="AN112" s="119"/>
      <c r="AO112" s="119"/>
      <c r="AP112" s="119">
        <f>IF(ISNUMBER(AF112),AF112,0)+IF(ISNUMBER(AK112),AK112,0)</f>
        <v>100</v>
      </c>
      <c r="AQ112" s="119"/>
      <c r="AR112" s="119"/>
      <c r="AS112" s="119"/>
      <c r="AT112" s="119"/>
      <c r="AU112" s="119">
        <v>100</v>
      </c>
      <c r="AV112" s="119"/>
      <c r="AW112" s="119"/>
      <c r="AX112" s="119"/>
      <c r="AY112" s="119"/>
      <c r="AZ112" s="119">
        <v>0</v>
      </c>
      <c r="BA112" s="119"/>
      <c r="BB112" s="119"/>
      <c r="BC112" s="119"/>
      <c r="BD112" s="119"/>
      <c r="BE112" s="119">
        <f>IF(ISNUMBER(AU112),AU112,0)+IF(ISNUMBER(AZ112),AZ112,0)</f>
        <v>100</v>
      </c>
      <c r="BF112" s="119"/>
      <c r="BG112" s="119"/>
      <c r="BH112" s="119"/>
      <c r="BI112" s="119"/>
      <c r="BJ112" s="119">
        <v>100</v>
      </c>
      <c r="BK112" s="119"/>
      <c r="BL112" s="119"/>
      <c r="BM112" s="119"/>
      <c r="BN112" s="119"/>
      <c r="BO112" s="119">
        <v>0</v>
      </c>
      <c r="BP112" s="119"/>
      <c r="BQ112" s="119"/>
      <c r="BR112" s="119"/>
      <c r="BS112" s="119"/>
      <c r="BT112" s="119">
        <f>IF(ISNUMBER(BJ112),BJ112,0)+IF(ISNUMBER(BO112),BO112,0)</f>
        <v>100</v>
      </c>
      <c r="BU112" s="119"/>
      <c r="BV112" s="119"/>
      <c r="BW112" s="119"/>
      <c r="BX112" s="119"/>
    </row>
    <row r="114" spans="1:79" ht="14.25" customHeight="1">
      <c r="A114" s="42" t="s">
        <v>243</v>
      </c>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row>
    <row r="115" spans="1:79" ht="23.1" customHeight="1">
      <c r="A115" s="61" t="s">
        <v>6</v>
      </c>
      <c r="B115" s="62"/>
      <c r="C115" s="62"/>
      <c r="D115" s="36" t="s">
        <v>9</v>
      </c>
      <c r="E115" s="36"/>
      <c r="F115" s="36"/>
      <c r="G115" s="36"/>
      <c r="H115" s="36"/>
      <c r="I115" s="36"/>
      <c r="J115" s="36"/>
      <c r="K115" s="36"/>
      <c r="L115" s="36"/>
      <c r="M115" s="36"/>
      <c r="N115" s="36"/>
      <c r="O115" s="36"/>
      <c r="P115" s="36"/>
      <c r="Q115" s="36" t="s">
        <v>8</v>
      </c>
      <c r="R115" s="36"/>
      <c r="S115" s="36"/>
      <c r="T115" s="36"/>
      <c r="U115" s="36"/>
      <c r="V115" s="36" t="s">
        <v>7</v>
      </c>
      <c r="W115" s="36"/>
      <c r="X115" s="36"/>
      <c r="Y115" s="36"/>
      <c r="Z115" s="36"/>
      <c r="AA115" s="36"/>
      <c r="AB115" s="36"/>
      <c r="AC115" s="36"/>
      <c r="AD115" s="36"/>
      <c r="AE115" s="36"/>
      <c r="AF115" s="30" t="s">
        <v>234</v>
      </c>
      <c r="AG115" s="31"/>
      <c r="AH115" s="31"/>
      <c r="AI115" s="31"/>
      <c r="AJ115" s="31"/>
      <c r="AK115" s="31"/>
      <c r="AL115" s="31"/>
      <c r="AM115" s="31"/>
      <c r="AN115" s="31"/>
      <c r="AO115" s="31"/>
      <c r="AP115" s="31"/>
      <c r="AQ115" s="31"/>
      <c r="AR115" s="31"/>
      <c r="AS115" s="31"/>
      <c r="AT115" s="32"/>
      <c r="AU115" s="30" t="s">
        <v>239</v>
      </c>
      <c r="AV115" s="31"/>
      <c r="AW115" s="31"/>
      <c r="AX115" s="31"/>
      <c r="AY115" s="31"/>
      <c r="AZ115" s="31"/>
      <c r="BA115" s="31"/>
      <c r="BB115" s="31"/>
      <c r="BC115" s="31"/>
      <c r="BD115" s="31"/>
      <c r="BE115" s="31"/>
      <c r="BF115" s="31"/>
      <c r="BG115" s="31"/>
      <c r="BH115" s="31"/>
      <c r="BI115" s="32"/>
    </row>
    <row r="116" spans="1:79" ht="28.5" customHeight="1">
      <c r="A116" s="64"/>
      <c r="B116" s="65"/>
      <c r="C116" s="65"/>
      <c r="D116" s="36"/>
      <c r="E116" s="36"/>
      <c r="F116" s="36"/>
      <c r="G116" s="36"/>
      <c r="H116" s="36"/>
      <c r="I116" s="36"/>
      <c r="J116" s="36"/>
      <c r="K116" s="36"/>
      <c r="L116" s="36"/>
      <c r="M116" s="36"/>
      <c r="N116" s="36"/>
      <c r="O116" s="36"/>
      <c r="P116" s="36"/>
      <c r="Q116" s="36"/>
      <c r="R116" s="36"/>
      <c r="S116" s="36"/>
      <c r="T116" s="36"/>
      <c r="U116" s="36"/>
      <c r="V116" s="36"/>
      <c r="W116" s="36"/>
      <c r="X116" s="36"/>
      <c r="Y116" s="36"/>
      <c r="Z116" s="36"/>
      <c r="AA116" s="36"/>
      <c r="AB116" s="36"/>
      <c r="AC116" s="36"/>
      <c r="AD116" s="36"/>
      <c r="AE116" s="36"/>
      <c r="AF116" s="36" t="s">
        <v>4</v>
      </c>
      <c r="AG116" s="36"/>
      <c r="AH116" s="36"/>
      <c r="AI116" s="36"/>
      <c r="AJ116" s="36"/>
      <c r="AK116" s="36" t="s">
        <v>3</v>
      </c>
      <c r="AL116" s="36"/>
      <c r="AM116" s="36"/>
      <c r="AN116" s="36"/>
      <c r="AO116" s="36"/>
      <c r="AP116" s="36" t="s">
        <v>123</v>
      </c>
      <c r="AQ116" s="36"/>
      <c r="AR116" s="36"/>
      <c r="AS116" s="36"/>
      <c r="AT116" s="36"/>
      <c r="AU116" s="36" t="s">
        <v>4</v>
      </c>
      <c r="AV116" s="36"/>
      <c r="AW116" s="36"/>
      <c r="AX116" s="36"/>
      <c r="AY116" s="36"/>
      <c r="AZ116" s="36" t="s">
        <v>3</v>
      </c>
      <c r="BA116" s="36"/>
      <c r="BB116" s="36"/>
      <c r="BC116" s="36"/>
      <c r="BD116" s="36"/>
      <c r="BE116" s="36" t="s">
        <v>90</v>
      </c>
      <c r="BF116" s="36"/>
      <c r="BG116" s="36"/>
      <c r="BH116" s="36"/>
      <c r="BI116" s="36"/>
    </row>
    <row r="117" spans="1:79" ht="15" customHeight="1">
      <c r="A117" s="30">
        <v>1</v>
      </c>
      <c r="B117" s="31"/>
      <c r="C117" s="31"/>
      <c r="D117" s="36">
        <v>2</v>
      </c>
      <c r="E117" s="36"/>
      <c r="F117" s="36"/>
      <c r="G117" s="36"/>
      <c r="H117" s="36"/>
      <c r="I117" s="36"/>
      <c r="J117" s="36"/>
      <c r="K117" s="36"/>
      <c r="L117" s="36"/>
      <c r="M117" s="36"/>
      <c r="N117" s="36"/>
      <c r="O117" s="36"/>
      <c r="P117" s="36"/>
      <c r="Q117" s="36">
        <v>3</v>
      </c>
      <c r="R117" s="36"/>
      <c r="S117" s="36"/>
      <c r="T117" s="36"/>
      <c r="U117" s="36"/>
      <c r="V117" s="36">
        <v>4</v>
      </c>
      <c r="W117" s="36"/>
      <c r="X117" s="36"/>
      <c r="Y117" s="36"/>
      <c r="Z117" s="36"/>
      <c r="AA117" s="36"/>
      <c r="AB117" s="36"/>
      <c r="AC117" s="36"/>
      <c r="AD117" s="36"/>
      <c r="AE117" s="36"/>
      <c r="AF117" s="36">
        <v>5</v>
      </c>
      <c r="AG117" s="36"/>
      <c r="AH117" s="36"/>
      <c r="AI117" s="36"/>
      <c r="AJ117" s="36"/>
      <c r="AK117" s="36">
        <v>6</v>
      </c>
      <c r="AL117" s="36"/>
      <c r="AM117" s="36"/>
      <c r="AN117" s="36"/>
      <c r="AO117" s="36"/>
      <c r="AP117" s="36">
        <v>7</v>
      </c>
      <c r="AQ117" s="36"/>
      <c r="AR117" s="36"/>
      <c r="AS117" s="36"/>
      <c r="AT117" s="36"/>
      <c r="AU117" s="36">
        <v>8</v>
      </c>
      <c r="AV117" s="36"/>
      <c r="AW117" s="36"/>
      <c r="AX117" s="36"/>
      <c r="AY117" s="36"/>
      <c r="AZ117" s="36">
        <v>9</v>
      </c>
      <c r="BA117" s="36"/>
      <c r="BB117" s="36"/>
      <c r="BC117" s="36"/>
      <c r="BD117" s="36"/>
      <c r="BE117" s="36">
        <v>10</v>
      </c>
      <c r="BF117" s="36"/>
      <c r="BG117" s="36"/>
      <c r="BH117" s="36"/>
      <c r="BI117" s="36"/>
    </row>
    <row r="118" spans="1:79" ht="15.75" hidden="1" customHeight="1">
      <c r="A118" s="33" t="s">
        <v>154</v>
      </c>
      <c r="B118" s="34"/>
      <c r="C118" s="34"/>
      <c r="D118" s="36" t="s">
        <v>57</v>
      </c>
      <c r="E118" s="36"/>
      <c r="F118" s="36"/>
      <c r="G118" s="36"/>
      <c r="H118" s="36"/>
      <c r="I118" s="36"/>
      <c r="J118" s="36"/>
      <c r="K118" s="36"/>
      <c r="L118" s="36"/>
      <c r="M118" s="36"/>
      <c r="N118" s="36"/>
      <c r="O118" s="36"/>
      <c r="P118" s="36"/>
      <c r="Q118" s="36" t="s">
        <v>70</v>
      </c>
      <c r="R118" s="36"/>
      <c r="S118" s="36"/>
      <c r="T118" s="36"/>
      <c r="U118" s="36"/>
      <c r="V118" s="36" t="s">
        <v>71</v>
      </c>
      <c r="W118" s="36"/>
      <c r="X118" s="36"/>
      <c r="Y118" s="36"/>
      <c r="Z118" s="36"/>
      <c r="AA118" s="36"/>
      <c r="AB118" s="36"/>
      <c r="AC118" s="36"/>
      <c r="AD118" s="36"/>
      <c r="AE118" s="36"/>
      <c r="AF118" s="38" t="s">
        <v>107</v>
      </c>
      <c r="AG118" s="38"/>
      <c r="AH118" s="38"/>
      <c r="AI118" s="38"/>
      <c r="AJ118" s="38"/>
      <c r="AK118" s="37" t="s">
        <v>108</v>
      </c>
      <c r="AL118" s="37"/>
      <c r="AM118" s="37"/>
      <c r="AN118" s="37"/>
      <c r="AO118" s="37"/>
      <c r="AP118" s="44" t="s">
        <v>122</v>
      </c>
      <c r="AQ118" s="44"/>
      <c r="AR118" s="44"/>
      <c r="AS118" s="44"/>
      <c r="AT118" s="44"/>
      <c r="AU118" s="38" t="s">
        <v>109</v>
      </c>
      <c r="AV118" s="38"/>
      <c r="AW118" s="38"/>
      <c r="AX118" s="38"/>
      <c r="AY118" s="38"/>
      <c r="AZ118" s="37" t="s">
        <v>110</v>
      </c>
      <c r="BA118" s="37"/>
      <c r="BB118" s="37"/>
      <c r="BC118" s="37"/>
      <c r="BD118" s="37"/>
      <c r="BE118" s="44" t="s">
        <v>122</v>
      </c>
      <c r="BF118" s="44"/>
      <c r="BG118" s="44"/>
      <c r="BH118" s="44"/>
      <c r="BI118" s="44"/>
      <c r="CA118" t="s">
        <v>39</v>
      </c>
    </row>
    <row r="119" spans="1:79" s="6" customFormat="1" ht="14.25">
      <c r="A119" s="87">
        <v>0</v>
      </c>
      <c r="B119" s="85"/>
      <c r="C119" s="85"/>
      <c r="D119" s="111" t="s">
        <v>176</v>
      </c>
      <c r="E119" s="111"/>
      <c r="F119" s="111"/>
      <c r="G119" s="111"/>
      <c r="H119" s="111"/>
      <c r="I119" s="111"/>
      <c r="J119" s="111"/>
      <c r="K119" s="111"/>
      <c r="L119" s="111"/>
      <c r="M119" s="111"/>
      <c r="N119" s="111"/>
      <c r="O119" s="111"/>
      <c r="P119" s="111"/>
      <c r="Q119" s="111"/>
      <c r="R119" s="111"/>
      <c r="S119" s="111"/>
      <c r="T119" s="111"/>
      <c r="U119" s="111"/>
      <c r="V119" s="111"/>
      <c r="W119" s="111"/>
      <c r="X119" s="111"/>
      <c r="Y119" s="111"/>
      <c r="Z119" s="111"/>
      <c r="AA119" s="111"/>
      <c r="AB119" s="111"/>
      <c r="AC119" s="111"/>
      <c r="AD119" s="111"/>
      <c r="AE119" s="111"/>
      <c r="AF119" s="112"/>
      <c r="AG119" s="112"/>
      <c r="AH119" s="112"/>
      <c r="AI119" s="112"/>
      <c r="AJ119" s="112"/>
      <c r="AK119" s="112"/>
      <c r="AL119" s="112"/>
      <c r="AM119" s="112"/>
      <c r="AN119" s="112"/>
      <c r="AO119" s="112"/>
      <c r="AP119" s="112">
        <f>IF(ISNUMBER(AF119),AF119,0)+IF(ISNUMBER(AK119),AK119,0)</f>
        <v>0</v>
      </c>
      <c r="AQ119" s="112"/>
      <c r="AR119" s="112"/>
      <c r="AS119" s="112"/>
      <c r="AT119" s="112"/>
      <c r="AU119" s="112"/>
      <c r="AV119" s="112"/>
      <c r="AW119" s="112"/>
      <c r="AX119" s="112"/>
      <c r="AY119" s="112"/>
      <c r="AZ119" s="112"/>
      <c r="BA119" s="112"/>
      <c r="BB119" s="112"/>
      <c r="BC119" s="112"/>
      <c r="BD119" s="112"/>
      <c r="BE119" s="112">
        <f>IF(ISNUMBER(AU119),AU119,0)+IF(ISNUMBER(AZ119),AZ119,0)</f>
        <v>0</v>
      </c>
      <c r="BF119" s="112"/>
      <c r="BG119" s="112"/>
      <c r="BH119" s="112"/>
      <c r="BI119" s="112"/>
      <c r="CA119" s="6" t="s">
        <v>40</v>
      </c>
    </row>
    <row r="120" spans="1:79" s="99" customFormat="1" ht="85.5" customHeight="1">
      <c r="A120" s="89">
        <v>1</v>
      </c>
      <c r="B120" s="90"/>
      <c r="C120" s="90"/>
      <c r="D120" s="116" t="s">
        <v>177</v>
      </c>
      <c r="E120" s="117"/>
      <c r="F120" s="117"/>
      <c r="G120" s="117"/>
      <c r="H120" s="117"/>
      <c r="I120" s="117"/>
      <c r="J120" s="117"/>
      <c r="K120" s="117"/>
      <c r="L120" s="117"/>
      <c r="M120" s="117"/>
      <c r="N120" s="117"/>
      <c r="O120" s="117"/>
      <c r="P120" s="118"/>
      <c r="Q120" s="36" t="s">
        <v>178</v>
      </c>
      <c r="R120" s="36"/>
      <c r="S120" s="36"/>
      <c r="T120" s="36"/>
      <c r="U120" s="36"/>
      <c r="V120" s="116" t="s">
        <v>179</v>
      </c>
      <c r="W120" s="117"/>
      <c r="X120" s="117"/>
      <c r="Y120" s="117"/>
      <c r="Z120" s="117"/>
      <c r="AA120" s="117"/>
      <c r="AB120" s="117"/>
      <c r="AC120" s="117"/>
      <c r="AD120" s="117"/>
      <c r="AE120" s="118"/>
      <c r="AF120" s="119">
        <v>10500</v>
      </c>
      <c r="AG120" s="119"/>
      <c r="AH120" s="119"/>
      <c r="AI120" s="119"/>
      <c r="AJ120" s="119"/>
      <c r="AK120" s="119">
        <v>0</v>
      </c>
      <c r="AL120" s="119"/>
      <c r="AM120" s="119"/>
      <c r="AN120" s="119"/>
      <c r="AO120" s="119"/>
      <c r="AP120" s="119">
        <f>IF(ISNUMBER(AF120),AF120,0)+IF(ISNUMBER(AK120),AK120,0)</f>
        <v>10500</v>
      </c>
      <c r="AQ120" s="119"/>
      <c r="AR120" s="119"/>
      <c r="AS120" s="119"/>
      <c r="AT120" s="119"/>
      <c r="AU120" s="119">
        <v>11000</v>
      </c>
      <c r="AV120" s="119"/>
      <c r="AW120" s="119"/>
      <c r="AX120" s="119"/>
      <c r="AY120" s="119"/>
      <c r="AZ120" s="119">
        <v>0</v>
      </c>
      <c r="BA120" s="119"/>
      <c r="BB120" s="119"/>
      <c r="BC120" s="119"/>
      <c r="BD120" s="119"/>
      <c r="BE120" s="119">
        <f>IF(ISNUMBER(AU120),AU120,0)+IF(ISNUMBER(AZ120),AZ120,0)</f>
        <v>11000</v>
      </c>
      <c r="BF120" s="119"/>
      <c r="BG120" s="119"/>
      <c r="BH120" s="119"/>
      <c r="BI120" s="119"/>
    </row>
    <row r="121" spans="1:79" s="6" customFormat="1" ht="14.25">
      <c r="A121" s="87">
        <v>0</v>
      </c>
      <c r="B121" s="85"/>
      <c r="C121" s="85"/>
      <c r="D121" s="113" t="s">
        <v>180</v>
      </c>
      <c r="E121" s="114"/>
      <c r="F121" s="114"/>
      <c r="G121" s="114"/>
      <c r="H121" s="114"/>
      <c r="I121" s="114"/>
      <c r="J121" s="114"/>
      <c r="K121" s="114"/>
      <c r="L121" s="114"/>
      <c r="M121" s="114"/>
      <c r="N121" s="114"/>
      <c r="O121" s="114"/>
      <c r="P121" s="115"/>
      <c r="Q121" s="111"/>
      <c r="R121" s="111"/>
      <c r="S121" s="111"/>
      <c r="T121" s="111"/>
      <c r="U121" s="111"/>
      <c r="V121" s="113"/>
      <c r="W121" s="114"/>
      <c r="X121" s="114"/>
      <c r="Y121" s="114"/>
      <c r="Z121" s="114"/>
      <c r="AA121" s="114"/>
      <c r="AB121" s="114"/>
      <c r="AC121" s="114"/>
      <c r="AD121" s="114"/>
      <c r="AE121" s="115"/>
      <c r="AF121" s="112"/>
      <c r="AG121" s="112"/>
      <c r="AH121" s="112"/>
      <c r="AI121" s="112"/>
      <c r="AJ121" s="112"/>
      <c r="AK121" s="112"/>
      <c r="AL121" s="112"/>
      <c r="AM121" s="112"/>
      <c r="AN121" s="112"/>
      <c r="AO121" s="112"/>
      <c r="AP121" s="112">
        <f>IF(ISNUMBER(AF121),AF121,0)+IF(ISNUMBER(AK121),AK121,0)</f>
        <v>0</v>
      </c>
      <c r="AQ121" s="112"/>
      <c r="AR121" s="112"/>
      <c r="AS121" s="112"/>
      <c r="AT121" s="112"/>
      <c r="AU121" s="112"/>
      <c r="AV121" s="112"/>
      <c r="AW121" s="112"/>
      <c r="AX121" s="112"/>
      <c r="AY121" s="112"/>
      <c r="AZ121" s="112"/>
      <c r="BA121" s="112"/>
      <c r="BB121" s="112"/>
      <c r="BC121" s="112"/>
      <c r="BD121" s="112"/>
      <c r="BE121" s="112">
        <f>IF(ISNUMBER(AU121),AU121,0)+IF(ISNUMBER(AZ121),AZ121,0)</f>
        <v>0</v>
      </c>
      <c r="BF121" s="112"/>
      <c r="BG121" s="112"/>
      <c r="BH121" s="112"/>
      <c r="BI121" s="112"/>
    </row>
    <row r="122" spans="1:79" s="99" customFormat="1" ht="42.75" customHeight="1">
      <c r="A122" s="89">
        <v>2</v>
      </c>
      <c r="B122" s="90"/>
      <c r="C122" s="90"/>
      <c r="D122" s="116" t="s">
        <v>181</v>
      </c>
      <c r="E122" s="93"/>
      <c r="F122" s="93"/>
      <c r="G122" s="93"/>
      <c r="H122" s="93"/>
      <c r="I122" s="93"/>
      <c r="J122" s="93"/>
      <c r="K122" s="93"/>
      <c r="L122" s="93"/>
      <c r="M122" s="93"/>
      <c r="N122" s="93"/>
      <c r="O122" s="93"/>
      <c r="P122" s="94"/>
      <c r="Q122" s="36" t="s">
        <v>182</v>
      </c>
      <c r="R122" s="36"/>
      <c r="S122" s="36"/>
      <c r="T122" s="36"/>
      <c r="U122" s="36"/>
      <c r="V122" s="116" t="s">
        <v>183</v>
      </c>
      <c r="W122" s="93"/>
      <c r="X122" s="93"/>
      <c r="Y122" s="93"/>
      <c r="Z122" s="93"/>
      <c r="AA122" s="93"/>
      <c r="AB122" s="93"/>
      <c r="AC122" s="93"/>
      <c r="AD122" s="93"/>
      <c r="AE122" s="94"/>
      <c r="AF122" s="119">
        <v>30</v>
      </c>
      <c r="AG122" s="119"/>
      <c r="AH122" s="119"/>
      <c r="AI122" s="119"/>
      <c r="AJ122" s="119"/>
      <c r="AK122" s="119">
        <v>0</v>
      </c>
      <c r="AL122" s="119"/>
      <c r="AM122" s="119"/>
      <c r="AN122" s="119"/>
      <c r="AO122" s="119"/>
      <c r="AP122" s="119">
        <f>IF(ISNUMBER(AF122),AF122,0)+IF(ISNUMBER(AK122),AK122,0)</f>
        <v>30</v>
      </c>
      <c r="AQ122" s="119"/>
      <c r="AR122" s="119"/>
      <c r="AS122" s="119"/>
      <c r="AT122" s="119"/>
      <c r="AU122" s="119">
        <v>30</v>
      </c>
      <c r="AV122" s="119"/>
      <c r="AW122" s="119"/>
      <c r="AX122" s="119"/>
      <c r="AY122" s="119"/>
      <c r="AZ122" s="119">
        <v>0</v>
      </c>
      <c r="BA122" s="119"/>
      <c r="BB122" s="119"/>
      <c r="BC122" s="119"/>
      <c r="BD122" s="119"/>
      <c r="BE122" s="119">
        <f>IF(ISNUMBER(AU122),AU122,0)+IF(ISNUMBER(AZ122),AZ122,0)</f>
        <v>30</v>
      </c>
      <c r="BF122" s="119"/>
      <c r="BG122" s="119"/>
      <c r="BH122" s="119"/>
      <c r="BI122" s="119"/>
    </row>
    <row r="123" spans="1:79" s="6" customFormat="1" ht="14.25">
      <c r="A123" s="87">
        <v>0</v>
      </c>
      <c r="B123" s="85"/>
      <c r="C123" s="85"/>
      <c r="D123" s="113" t="s">
        <v>184</v>
      </c>
      <c r="E123" s="101"/>
      <c r="F123" s="101"/>
      <c r="G123" s="101"/>
      <c r="H123" s="101"/>
      <c r="I123" s="101"/>
      <c r="J123" s="101"/>
      <c r="K123" s="101"/>
      <c r="L123" s="101"/>
      <c r="M123" s="101"/>
      <c r="N123" s="101"/>
      <c r="O123" s="101"/>
      <c r="P123" s="102"/>
      <c r="Q123" s="111"/>
      <c r="R123" s="111"/>
      <c r="S123" s="111"/>
      <c r="T123" s="111"/>
      <c r="U123" s="111"/>
      <c r="V123" s="113"/>
      <c r="W123" s="101"/>
      <c r="X123" s="101"/>
      <c r="Y123" s="101"/>
      <c r="Z123" s="101"/>
      <c r="AA123" s="101"/>
      <c r="AB123" s="101"/>
      <c r="AC123" s="101"/>
      <c r="AD123" s="101"/>
      <c r="AE123" s="102"/>
      <c r="AF123" s="112"/>
      <c r="AG123" s="112"/>
      <c r="AH123" s="112"/>
      <c r="AI123" s="112"/>
      <c r="AJ123" s="112"/>
      <c r="AK123" s="112"/>
      <c r="AL123" s="112"/>
      <c r="AM123" s="112"/>
      <c r="AN123" s="112"/>
      <c r="AO123" s="112"/>
      <c r="AP123" s="112">
        <f>IF(ISNUMBER(AF123),AF123,0)+IF(ISNUMBER(AK123),AK123,0)</f>
        <v>0</v>
      </c>
      <c r="AQ123" s="112"/>
      <c r="AR123" s="112"/>
      <c r="AS123" s="112"/>
      <c r="AT123" s="112"/>
      <c r="AU123" s="112"/>
      <c r="AV123" s="112"/>
      <c r="AW123" s="112"/>
      <c r="AX123" s="112"/>
      <c r="AY123" s="112"/>
      <c r="AZ123" s="112"/>
      <c r="BA123" s="112"/>
      <c r="BB123" s="112"/>
      <c r="BC123" s="112"/>
      <c r="BD123" s="112"/>
      <c r="BE123" s="112">
        <f>IF(ISNUMBER(AU123),AU123,0)+IF(ISNUMBER(AZ123),AZ123,0)</f>
        <v>0</v>
      </c>
      <c r="BF123" s="112"/>
      <c r="BG123" s="112"/>
      <c r="BH123" s="112"/>
      <c r="BI123" s="112"/>
    </row>
    <row r="124" spans="1:79" s="99" customFormat="1" ht="42.75" customHeight="1">
      <c r="A124" s="89">
        <v>3</v>
      </c>
      <c r="B124" s="90"/>
      <c r="C124" s="90"/>
      <c r="D124" s="116" t="s">
        <v>185</v>
      </c>
      <c r="E124" s="93"/>
      <c r="F124" s="93"/>
      <c r="G124" s="93"/>
      <c r="H124" s="93"/>
      <c r="I124" s="93"/>
      <c r="J124" s="93"/>
      <c r="K124" s="93"/>
      <c r="L124" s="93"/>
      <c r="M124" s="93"/>
      <c r="N124" s="93"/>
      <c r="O124" s="93"/>
      <c r="P124" s="94"/>
      <c r="Q124" s="36" t="s">
        <v>178</v>
      </c>
      <c r="R124" s="36"/>
      <c r="S124" s="36"/>
      <c r="T124" s="36"/>
      <c r="U124" s="36"/>
      <c r="V124" s="116" t="s">
        <v>186</v>
      </c>
      <c r="W124" s="93"/>
      <c r="X124" s="93"/>
      <c r="Y124" s="93"/>
      <c r="Z124" s="93"/>
      <c r="AA124" s="93"/>
      <c r="AB124" s="93"/>
      <c r="AC124" s="93"/>
      <c r="AD124" s="93"/>
      <c r="AE124" s="94"/>
      <c r="AF124" s="119">
        <v>29</v>
      </c>
      <c r="AG124" s="119"/>
      <c r="AH124" s="119"/>
      <c r="AI124" s="119"/>
      <c r="AJ124" s="119"/>
      <c r="AK124" s="119">
        <v>0</v>
      </c>
      <c r="AL124" s="119"/>
      <c r="AM124" s="119"/>
      <c r="AN124" s="119"/>
      <c r="AO124" s="119"/>
      <c r="AP124" s="119">
        <f>IF(ISNUMBER(AF124),AF124,0)+IF(ISNUMBER(AK124),AK124,0)</f>
        <v>29</v>
      </c>
      <c r="AQ124" s="119"/>
      <c r="AR124" s="119"/>
      <c r="AS124" s="119"/>
      <c r="AT124" s="119"/>
      <c r="AU124" s="119">
        <v>31</v>
      </c>
      <c r="AV124" s="119"/>
      <c r="AW124" s="119"/>
      <c r="AX124" s="119"/>
      <c r="AY124" s="119"/>
      <c r="AZ124" s="119">
        <v>0</v>
      </c>
      <c r="BA124" s="119"/>
      <c r="BB124" s="119"/>
      <c r="BC124" s="119"/>
      <c r="BD124" s="119"/>
      <c r="BE124" s="119">
        <f>IF(ISNUMBER(AU124),AU124,0)+IF(ISNUMBER(AZ124),AZ124,0)</f>
        <v>31</v>
      </c>
      <c r="BF124" s="119"/>
      <c r="BG124" s="119"/>
      <c r="BH124" s="119"/>
      <c r="BI124" s="119"/>
    </row>
    <row r="125" spans="1:79" s="6" customFormat="1" ht="14.25">
      <c r="A125" s="87">
        <v>0</v>
      </c>
      <c r="B125" s="85"/>
      <c r="C125" s="85"/>
      <c r="D125" s="113" t="s">
        <v>187</v>
      </c>
      <c r="E125" s="101"/>
      <c r="F125" s="101"/>
      <c r="G125" s="101"/>
      <c r="H125" s="101"/>
      <c r="I125" s="101"/>
      <c r="J125" s="101"/>
      <c r="K125" s="101"/>
      <c r="L125" s="101"/>
      <c r="M125" s="101"/>
      <c r="N125" s="101"/>
      <c r="O125" s="101"/>
      <c r="P125" s="102"/>
      <c r="Q125" s="111"/>
      <c r="R125" s="111"/>
      <c r="S125" s="111"/>
      <c r="T125" s="111"/>
      <c r="U125" s="111"/>
      <c r="V125" s="113"/>
      <c r="W125" s="101"/>
      <c r="X125" s="101"/>
      <c r="Y125" s="101"/>
      <c r="Z125" s="101"/>
      <c r="AA125" s="101"/>
      <c r="AB125" s="101"/>
      <c r="AC125" s="101"/>
      <c r="AD125" s="101"/>
      <c r="AE125" s="102"/>
      <c r="AF125" s="112"/>
      <c r="AG125" s="112"/>
      <c r="AH125" s="112"/>
      <c r="AI125" s="112"/>
      <c r="AJ125" s="112"/>
      <c r="AK125" s="112"/>
      <c r="AL125" s="112"/>
      <c r="AM125" s="112"/>
      <c r="AN125" s="112"/>
      <c r="AO125" s="112"/>
      <c r="AP125" s="112">
        <f>IF(ISNUMBER(AF125),AF125,0)+IF(ISNUMBER(AK125),AK125,0)</f>
        <v>0</v>
      </c>
      <c r="AQ125" s="112"/>
      <c r="AR125" s="112"/>
      <c r="AS125" s="112"/>
      <c r="AT125" s="112"/>
      <c r="AU125" s="112"/>
      <c r="AV125" s="112"/>
      <c r="AW125" s="112"/>
      <c r="AX125" s="112"/>
      <c r="AY125" s="112"/>
      <c r="AZ125" s="112"/>
      <c r="BA125" s="112"/>
      <c r="BB125" s="112"/>
      <c r="BC125" s="112"/>
      <c r="BD125" s="112"/>
      <c r="BE125" s="112">
        <f>IF(ISNUMBER(AU125),AU125,0)+IF(ISNUMBER(AZ125),AZ125,0)</f>
        <v>0</v>
      </c>
      <c r="BF125" s="112"/>
      <c r="BG125" s="112"/>
      <c r="BH125" s="112"/>
      <c r="BI125" s="112"/>
    </row>
    <row r="126" spans="1:79" s="99" customFormat="1" ht="28.5" customHeight="1">
      <c r="A126" s="89">
        <v>4</v>
      </c>
      <c r="B126" s="90"/>
      <c r="C126" s="90"/>
      <c r="D126" s="116" t="s">
        <v>188</v>
      </c>
      <c r="E126" s="93"/>
      <c r="F126" s="93"/>
      <c r="G126" s="93"/>
      <c r="H126" s="93"/>
      <c r="I126" s="93"/>
      <c r="J126" s="93"/>
      <c r="K126" s="93"/>
      <c r="L126" s="93"/>
      <c r="M126" s="93"/>
      <c r="N126" s="93"/>
      <c r="O126" s="93"/>
      <c r="P126" s="94"/>
      <c r="Q126" s="36" t="s">
        <v>189</v>
      </c>
      <c r="R126" s="36"/>
      <c r="S126" s="36"/>
      <c r="T126" s="36"/>
      <c r="U126" s="36"/>
      <c r="V126" s="116" t="s">
        <v>190</v>
      </c>
      <c r="W126" s="93"/>
      <c r="X126" s="93"/>
      <c r="Y126" s="93"/>
      <c r="Z126" s="93"/>
      <c r="AA126" s="93"/>
      <c r="AB126" s="93"/>
      <c r="AC126" s="93"/>
      <c r="AD126" s="93"/>
      <c r="AE126" s="94"/>
      <c r="AF126" s="119">
        <v>100</v>
      </c>
      <c r="AG126" s="119"/>
      <c r="AH126" s="119"/>
      <c r="AI126" s="119"/>
      <c r="AJ126" s="119"/>
      <c r="AK126" s="119">
        <v>0</v>
      </c>
      <c r="AL126" s="119"/>
      <c r="AM126" s="119"/>
      <c r="AN126" s="119"/>
      <c r="AO126" s="119"/>
      <c r="AP126" s="119">
        <f>IF(ISNUMBER(AF126),AF126,0)+IF(ISNUMBER(AK126),AK126,0)</f>
        <v>100</v>
      </c>
      <c r="AQ126" s="119"/>
      <c r="AR126" s="119"/>
      <c r="AS126" s="119"/>
      <c r="AT126" s="119"/>
      <c r="AU126" s="119">
        <v>100</v>
      </c>
      <c r="AV126" s="119"/>
      <c r="AW126" s="119"/>
      <c r="AX126" s="119"/>
      <c r="AY126" s="119"/>
      <c r="AZ126" s="119">
        <v>0</v>
      </c>
      <c r="BA126" s="119"/>
      <c r="BB126" s="119"/>
      <c r="BC126" s="119"/>
      <c r="BD126" s="119"/>
      <c r="BE126" s="119">
        <f>IF(ISNUMBER(AU126),AU126,0)+IF(ISNUMBER(AZ126),AZ126,0)</f>
        <v>100</v>
      </c>
      <c r="BF126" s="119"/>
      <c r="BG126" s="119"/>
      <c r="BH126" s="119"/>
      <c r="BI126" s="119"/>
    </row>
    <row r="128" spans="1:79" ht="14.25" customHeight="1">
      <c r="A128" s="42" t="s">
        <v>124</v>
      </c>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row>
    <row r="129" spans="1:79" ht="15" customHeight="1">
      <c r="A129" s="53" t="s">
        <v>212</v>
      </c>
      <c r="B129" s="53"/>
      <c r="C129" s="53"/>
      <c r="D129" s="53"/>
      <c r="E129" s="53"/>
      <c r="F129" s="53"/>
      <c r="G129" s="53"/>
      <c r="H129" s="53"/>
      <c r="I129" s="53"/>
      <c r="J129" s="53"/>
      <c r="K129" s="53"/>
      <c r="L129" s="53"/>
      <c r="M129" s="53"/>
      <c r="N129" s="53"/>
      <c r="O129" s="53"/>
      <c r="P129" s="53"/>
      <c r="Q129" s="53"/>
      <c r="R129" s="53"/>
      <c r="S129" s="53"/>
      <c r="T129" s="53"/>
      <c r="U129" s="53"/>
      <c r="V129" s="53"/>
      <c r="W129" s="53"/>
      <c r="X129" s="53"/>
      <c r="Y129" s="53"/>
      <c r="Z129" s="53"/>
      <c r="AA129" s="53"/>
      <c r="AB129" s="53"/>
      <c r="AC129" s="53"/>
      <c r="AD129" s="53"/>
      <c r="AE129" s="53"/>
      <c r="AF129" s="53"/>
      <c r="AG129" s="53"/>
      <c r="AH129" s="53"/>
      <c r="AI129" s="53"/>
      <c r="AJ129" s="53"/>
      <c r="AK129" s="53"/>
      <c r="AL129" s="53"/>
      <c r="AM129" s="53"/>
      <c r="AN129" s="53"/>
      <c r="AO129" s="53"/>
      <c r="AP129" s="53"/>
      <c r="AQ129" s="53"/>
      <c r="AR129" s="53"/>
      <c r="AS129" s="53"/>
      <c r="AT129" s="53"/>
      <c r="AU129" s="53"/>
      <c r="AV129" s="53"/>
      <c r="AW129" s="53"/>
      <c r="AX129" s="53"/>
      <c r="AY129" s="53"/>
      <c r="AZ129" s="53"/>
      <c r="BA129" s="53"/>
      <c r="BB129" s="53"/>
      <c r="BC129" s="53"/>
      <c r="BD129" s="53"/>
      <c r="BE129" s="53"/>
      <c r="BF129" s="53"/>
      <c r="BG129" s="53"/>
      <c r="BH129" s="53"/>
      <c r="BI129" s="53"/>
      <c r="BJ129" s="53"/>
      <c r="BK129" s="53"/>
      <c r="BL129" s="53"/>
      <c r="BM129" s="53"/>
      <c r="BN129" s="53"/>
      <c r="BO129" s="53"/>
      <c r="BP129" s="53"/>
      <c r="BQ129" s="53"/>
      <c r="BR129" s="53"/>
    </row>
    <row r="130" spans="1:79" ht="12.95" customHeight="1">
      <c r="A130" s="61" t="s">
        <v>19</v>
      </c>
      <c r="B130" s="62"/>
      <c r="C130" s="62"/>
      <c r="D130" s="62"/>
      <c r="E130" s="62"/>
      <c r="F130" s="62"/>
      <c r="G130" s="62"/>
      <c r="H130" s="62"/>
      <c r="I130" s="62"/>
      <c r="J130" s="62"/>
      <c r="K130" s="62"/>
      <c r="L130" s="62"/>
      <c r="M130" s="62"/>
      <c r="N130" s="62"/>
      <c r="O130" s="62"/>
      <c r="P130" s="62"/>
      <c r="Q130" s="62"/>
      <c r="R130" s="62"/>
      <c r="S130" s="62"/>
      <c r="T130" s="63"/>
      <c r="U130" s="36" t="s">
        <v>213</v>
      </c>
      <c r="V130" s="36"/>
      <c r="W130" s="36"/>
      <c r="X130" s="36"/>
      <c r="Y130" s="36"/>
      <c r="Z130" s="36"/>
      <c r="AA130" s="36"/>
      <c r="AB130" s="36"/>
      <c r="AC130" s="36"/>
      <c r="AD130" s="36"/>
      <c r="AE130" s="36" t="s">
        <v>216</v>
      </c>
      <c r="AF130" s="36"/>
      <c r="AG130" s="36"/>
      <c r="AH130" s="36"/>
      <c r="AI130" s="36"/>
      <c r="AJ130" s="36"/>
      <c r="AK130" s="36"/>
      <c r="AL130" s="36"/>
      <c r="AM130" s="36"/>
      <c r="AN130" s="36"/>
      <c r="AO130" s="36" t="s">
        <v>223</v>
      </c>
      <c r="AP130" s="36"/>
      <c r="AQ130" s="36"/>
      <c r="AR130" s="36"/>
      <c r="AS130" s="36"/>
      <c r="AT130" s="36"/>
      <c r="AU130" s="36"/>
      <c r="AV130" s="36"/>
      <c r="AW130" s="36"/>
      <c r="AX130" s="36"/>
      <c r="AY130" s="36" t="s">
        <v>234</v>
      </c>
      <c r="AZ130" s="36"/>
      <c r="BA130" s="36"/>
      <c r="BB130" s="36"/>
      <c r="BC130" s="36"/>
      <c r="BD130" s="36"/>
      <c r="BE130" s="36"/>
      <c r="BF130" s="36"/>
      <c r="BG130" s="36"/>
      <c r="BH130" s="36"/>
      <c r="BI130" s="36" t="s">
        <v>239</v>
      </c>
      <c r="BJ130" s="36"/>
      <c r="BK130" s="36"/>
      <c r="BL130" s="36"/>
      <c r="BM130" s="36"/>
      <c r="BN130" s="36"/>
      <c r="BO130" s="36"/>
      <c r="BP130" s="36"/>
      <c r="BQ130" s="36"/>
      <c r="BR130" s="36"/>
    </row>
    <row r="131" spans="1:79" ht="30" customHeight="1">
      <c r="A131" s="64"/>
      <c r="B131" s="65"/>
      <c r="C131" s="65"/>
      <c r="D131" s="65"/>
      <c r="E131" s="65"/>
      <c r="F131" s="65"/>
      <c r="G131" s="65"/>
      <c r="H131" s="65"/>
      <c r="I131" s="65"/>
      <c r="J131" s="65"/>
      <c r="K131" s="65"/>
      <c r="L131" s="65"/>
      <c r="M131" s="65"/>
      <c r="N131" s="65"/>
      <c r="O131" s="65"/>
      <c r="P131" s="65"/>
      <c r="Q131" s="65"/>
      <c r="R131" s="65"/>
      <c r="S131" s="65"/>
      <c r="T131" s="66"/>
      <c r="U131" s="36" t="s">
        <v>4</v>
      </c>
      <c r="V131" s="36"/>
      <c r="W131" s="36"/>
      <c r="X131" s="36"/>
      <c r="Y131" s="36"/>
      <c r="Z131" s="36" t="s">
        <v>3</v>
      </c>
      <c r="AA131" s="36"/>
      <c r="AB131" s="36"/>
      <c r="AC131" s="36"/>
      <c r="AD131" s="36"/>
      <c r="AE131" s="36" t="s">
        <v>4</v>
      </c>
      <c r="AF131" s="36"/>
      <c r="AG131" s="36"/>
      <c r="AH131" s="36"/>
      <c r="AI131" s="36"/>
      <c r="AJ131" s="36" t="s">
        <v>3</v>
      </c>
      <c r="AK131" s="36"/>
      <c r="AL131" s="36"/>
      <c r="AM131" s="36"/>
      <c r="AN131" s="36"/>
      <c r="AO131" s="36" t="s">
        <v>4</v>
      </c>
      <c r="AP131" s="36"/>
      <c r="AQ131" s="36"/>
      <c r="AR131" s="36"/>
      <c r="AS131" s="36"/>
      <c r="AT131" s="36" t="s">
        <v>3</v>
      </c>
      <c r="AU131" s="36"/>
      <c r="AV131" s="36"/>
      <c r="AW131" s="36"/>
      <c r="AX131" s="36"/>
      <c r="AY131" s="36" t="s">
        <v>4</v>
      </c>
      <c r="AZ131" s="36"/>
      <c r="BA131" s="36"/>
      <c r="BB131" s="36"/>
      <c r="BC131" s="36"/>
      <c r="BD131" s="36" t="s">
        <v>3</v>
      </c>
      <c r="BE131" s="36"/>
      <c r="BF131" s="36"/>
      <c r="BG131" s="36"/>
      <c r="BH131" s="36"/>
      <c r="BI131" s="36" t="s">
        <v>4</v>
      </c>
      <c r="BJ131" s="36"/>
      <c r="BK131" s="36"/>
      <c r="BL131" s="36"/>
      <c r="BM131" s="36"/>
      <c r="BN131" s="36" t="s">
        <v>3</v>
      </c>
      <c r="BO131" s="36"/>
      <c r="BP131" s="36"/>
      <c r="BQ131" s="36"/>
      <c r="BR131" s="36"/>
    </row>
    <row r="132" spans="1:79" ht="15" customHeight="1">
      <c r="A132" s="30">
        <v>1</v>
      </c>
      <c r="B132" s="31"/>
      <c r="C132" s="31"/>
      <c r="D132" s="31"/>
      <c r="E132" s="31"/>
      <c r="F132" s="31"/>
      <c r="G132" s="31"/>
      <c r="H132" s="31"/>
      <c r="I132" s="31"/>
      <c r="J132" s="31"/>
      <c r="K132" s="31"/>
      <c r="L132" s="31"/>
      <c r="M132" s="31"/>
      <c r="N132" s="31"/>
      <c r="O132" s="31"/>
      <c r="P132" s="31"/>
      <c r="Q132" s="31"/>
      <c r="R132" s="31"/>
      <c r="S132" s="31"/>
      <c r="T132" s="32"/>
      <c r="U132" s="36">
        <v>2</v>
      </c>
      <c r="V132" s="36"/>
      <c r="W132" s="36"/>
      <c r="X132" s="36"/>
      <c r="Y132" s="36"/>
      <c r="Z132" s="36">
        <v>3</v>
      </c>
      <c r="AA132" s="36"/>
      <c r="AB132" s="36"/>
      <c r="AC132" s="36"/>
      <c r="AD132" s="36"/>
      <c r="AE132" s="36">
        <v>4</v>
      </c>
      <c r="AF132" s="36"/>
      <c r="AG132" s="36"/>
      <c r="AH132" s="36"/>
      <c r="AI132" s="36"/>
      <c r="AJ132" s="36">
        <v>5</v>
      </c>
      <c r="AK132" s="36"/>
      <c r="AL132" s="36"/>
      <c r="AM132" s="36"/>
      <c r="AN132" s="36"/>
      <c r="AO132" s="36">
        <v>6</v>
      </c>
      <c r="AP132" s="36"/>
      <c r="AQ132" s="36"/>
      <c r="AR132" s="36"/>
      <c r="AS132" s="36"/>
      <c r="AT132" s="36">
        <v>7</v>
      </c>
      <c r="AU132" s="36"/>
      <c r="AV132" s="36"/>
      <c r="AW132" s="36"/>
      <c r="AX132" s="36"/>
      <c r="AY132" s="36">
        <v>8</v>
      </c>
      <c r="AZ132" s="36"/>
      <c r="BA132" s="36"/>
      <c r="BB132" s="36"/>
      <c r="BC132" s="36"/>
      <c r="BD132" s="36">
        <v>9</v>
      </c>
      <c r="BE132" s="36"/>
      <c r="BF132" s="36"/>
      <c r="BG132" s="36"/>
      <c r="BH132" s="36"/>
      <c r="BI132" s="36">
        <v>10</v>
      </c>
      <c r="BJ132" s="36"/>
      <c r="BK132" s="36"/>
      <c r="BL132" s="36"/>
      <c r="BM132" s="36"/>
      <c r="BN132" s="36">
        <v>11</v>
      </c>
      <c r="BO132" s="36"/>
      <c r="BP132" s="36"/>
      <c r="BQ132" s="36"/>
      <c r="BR132" s="36"/>
    </row>
    <row r="133" spans="1:79" s="1" customFormat="1" ht="15.75" hidden="1" customHeight="1">
      <c r="A133" s="33" t="s">
        <v>57</v>
      </c>
      <c r="B133" s="34"/>
      <c r="C133" s="34"/>
      <c r="D133" s="34"/>
      <c r="E133" s="34"/>
      <c r="F133" s="34"/>
      <c r="G133" s="34"/>
      <c r="H133" s="34"/>
      <c r="I133" s="34"/>
      <c r="J133" s="34"/>
      <c r="K133" s="34"/>
      <c r="L133" s="34"/>
      <c r="M133" s="34"/>
      <c r="N133" s="34"/>
      <c r="O133" s="34"/>
      <c r="P133" s="34"/>
      <c r="Q133" s="34"/>
      <c r="R133" s="34"/>
      <c r="S133" s="34"/>
      <c r="T133" s="35"/>
      <c r="U133" s="38" t="s">
        <v>65</v>
      </c>
      <c r="V133" s="38"/>
      <c r="W133" s="38"/>
      <c r="X133" s="38"/>
      <c r="Y133" s="38"/>
      <c r="Z133" s="37" t="s">
        <v>66</v>
      </c>
      <c r="AA133" s="37"/>
      <c r="AB133" s="37"/>
      <c r="AC133" s="37"/>
      <c r="AD133" s="37"/>
      <c r="AE133" s="38" t="s">
        <v>67</v>
      </c>
      <c r="AF133" s="38"/>
      <c r="AG133" s="38"/>
      <c r="AH133" s="38"/>
      <c r="AI133" s="38"/>
      <c r="AJ133" s="37" t="s">
        <v>68</v>
      </c>
      <c r="AK133" s="37"/>
      <c r="AL133" s="37"/>
      <c r="AM133" s="37"/>
      <c r="AN133" s="37"/>
      <c r="AO133" s="38" t="s">
        <v>58</v>
      </c>
      <c r="AP133" s="38"/>
      <c r="AQ133" s="38"/>
      <c r="AR133" s="38"/>
      <c r="AS133" s="38"/>
      <c r="AT133" s="37" t="s">
        <v>59</v>
      </c>
      <c r="AU133" s="37"/>
      <c r="AV133" s="37"/>
      <c r="AW133" s="37"/>
      <c r="AX133" s="37"/>
      <c r="AY133" s="38" t="s">
        <v>60</v>
      </c>
      <c r="AZ133" s="38"/>
      <c r="BA133" s="38"/>
      <c r="BB133" s="38"/>
      <c r="BC133" s="38"/>
      <c r="BD133" s="37" t="s">
        <v>61</v>
      </c>
      <c r="BE133" s="37"/>
      <c r="BF133" s="37"/>
      <c r="BG133" s="37"/>
      <c r="BH133" s="37"/>
      <c r="BI133" s="38" t="s">
        <v>62</v>
      </c>
      <c r="BJ133" s="38"/>
      <c r="BK133" s="38"/>
      <c r="BL133" s="38"/>
      <c r="BM133" s="38"/>
      <c r="BN133" s="37" t="s">
        <v>63</v>
      </c>
      <c r="BO133" s="37"/>
      <c r="BP133" s="37"/>
      <c r="BQ133" s="37"/>
      <c r="BR133" s="37"/>
      <c r="CA133" t="s">
        <v>41</v>
      </c>
    </row>
    <row r="134" spans="1:79" s="6" customFormat="1" ht="12.75" customHeight="1">
      <c r="A134" s="87" t="s">
        <v>147</v>
      </c>
      <c r="B134" s="85"/>
      <c r="C134" s="85"/>
      <c r="D134" s="85"/>
      <c r="E134" s="85"/>
      <c r="F134" s="85"/>
      <c r="G134" s="85"/>
      <c r="H134" s="85"/>
      <c r="I134" s="85"/>
      <c r="J134" s="85"/>
      <c r="K134" s="85"/>
      <c r="L134" s="85"/>
      <c r="M134" s="85"/>
      <c r="N134" s="85"/>
      <c r="O134" s="85"/>
      <c r="P134" s="85"/>
      <c r="Q134" s="85"/>
      <c r="R134" s="85"/>
      <c r="S134" s="85"/>
      <c r="T134" s="86"/>
      <c r="U134" s="120"/>
      <c r="V134" s="120"/>
      <c r="W134" s="120"/>
      <c r="X134" s="120"/>
      <c r="Y134" s="120"/>
      <c r="Z134" s="120"/>
      <c r="AA134" s="120"/>
      <c r="AB134" s="120"/>
      <c r="AC134" s="120"/>
      <c r="AD134" s="120"/>
      <c r="AE134" s="120"/>
      <c r="AF134" s="120"/>
      <c r="AG134" s="120"/>
      <c r="AH134" s="120"/>
      <c r="AI134" s="120"/>
      <c r="AJ134" s="120"/>
      <c r="AK134" s="120"/>
      <c r="AL134" s="120"/>
      <c r="AM134" s="120"/>
      <c r="AN134" s="120"/>
      <c r="AO134" s="120"/>
      <c r="AP134" s="120"/>
      <c r="AQ134" s="120"/>
      <c r="AR134" s="120"/>
      <c r="AS134" s="120"/>
      <c r="AT134" s="120"/>
      <c r="AU134" s="120"/>
      <c r="AV134" s="120"/>
      <c r="AW134" s="120"/>
      <c r="AX134" s="120"/>
      <c r="AY134" s="120"/>
      <c r="AZ134" s="120"/>
      <c r="BA134" s="120"/>
      <c r="BB134" s="120"/>
      <c r="BC134" s="120"/>
      <c r="BD134" s="120"/>
      <c r="BE134" s="120"/>
      <c r="BF134" s="120"/>
      <c r="BG134" s="120"/>
      <c r="BH134" s="120"/>
      <c r="BI134" s="120"/>
      <c r="BJ134" s="120"/>
      <c r="BK134" s="120"/>
      <c r="BL134" s="120"/>
      <c r="BM134" s="120"/>
      <c r="BN134" s="120"/>
      <c r="BO134" s="120"/>
      <c r="BP134" s="120"/>
      <c r="BQ134" s="120"/>
      <c r="BR134" s="120"/>
      <c r="CA134" s="6" t="s">
        <v>42</v>
      </c>
    </row>
    <row r="135" spans="1:79" s="99" customFormat="1" ht="38.25" customHeight="1">
      <c r="A135" s="92" t="s">
        <v>191</v>
      </c>
      <c r="B135" s="93"/>
      <c r="C135" s="93"/>
      <c r="D135" s="93"/>
      <c r="E135" s="93"/>
      <c r="F135" s="93"/>
      <c r="G135" s="93"/>
      <c r="H135" s="93"/>
      <c r="I135" s="93"/>
      <c r="J135" s="93"/>
      <c r="K135" s="93"/>
      <c r="L135" s="93"/>
      <c r="M135" s="93"/>
      <c r="N135" s="93"/>
      <c r="O135" s="93"/>
      <c r="P135" s="93"/>
      <c r="Q135" s="93"/>
      <c r="R135" s="93"/>
      <c r="S135" s="93"/>
      <c r="T135" s="94"/>
      <c r="U135" s="121" t="s">
        <v>173</v>
      </c>
      <c r="V135" s="121"/>
      <c r="W135" s="121"/>
      <c r="X135" s="121"/>
      <c r="Y135" s="121"/>
      <c r="Z135" s="121"/>
      <c r="AA135" s="121"/>
      <c r="AB135" s="121"/>
      <c r="AC135" s="121"/>
      <c r="AD135" s="121"/>
      <c r="AE135" s="121" t="s">
        <v>173</v>
      </c>
      <c r="AF135" s="121"/>
      <c r="AG135" s="121"/>
      <c r="AH135" s="121"/>
      <c r="AI135" s="121"/>
      <c r="AJ135" s="121"/>
      <c r="AK135" s="121"/>
      <c r="AL135" s="121"/>
      <c r="AM135" s="121"/>
      <c r="AN135" s="121"/>
      <c r="AO135" s="121" t="s">
        <v>173</v>
      </c>
      <c r="AP135" s="121"/>
      <c r="AQ135" s="121"/>
      <c r="AR135" s="121"/>
      <c r="AS135" s="121"/>
      <c r="AT135" s="121"/>
      <c r="AU135" s="121"/>
      <c r="AV135" s="121"/>
      <c r="AW135" s="121"/>
      <c r="AX135" s="121"/>
      <c r="AY135" s="121" t="s">
        <v>173</v>
      </c>
      <c r="AZ135" s="121"/>
      <c r="BA135" s="121"/>
      <c r="BB135" s="121"/>
      <c r="BC135" s="121"/>
      <c r="BD135" s="121"/>
      <c r="BE135" s="121"/>
      <c r="BF135" s="121"/>
      <c r="BG135" s="121"/>
      <c r="BH135" s="121"/>
      <c r="BI135" s="121" t="s">
        <v>173</v>
      </c>
      <c r="BJ135" s="121"/>
      <c r="BK135" s="121"/>
      <c r="BL135" s="121"/>
      <c r="BM135" s="121"/>
      <c r="BN135" s="121"/>
      <c r="BO135" s="121"/>
      <c r="BP135" s="121"/>
      <c r="BQ135" s="121"/>
      <c r="BR135" s="121"/>
    </row>
    <row r="138" spans="1:79" ht="14.25" customHeight="1">
      <c r="A138" s="42" t="s">
        <v>125</v>
      </c>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row>
    <row r="139" spans="1:79" ht="15" customHeight="1">
      <c r="A139" s="61" t="s">
        <v>6</v>
      </c>
      <c r="B139" s="62"/>
      <c r="C139" s="62"/>
      <c r="D139" s="61" t="s">
        <v>10</v>
      </c>
      <c r="E139" s="62"/>
      <c r="F139" s="62"/>
      <c r="G139" s="62"/>
      <c r="H139" s="62"/>
      <c r="I139" s="62"/>
      <c r="J139" s="62"/>
      <c r="K139" s="62"/>
      <c r="L139" s="62"/>
      <c r="M139" s="62"/>
      <c r="N139" s="62"/>
      <c r="O139" s="62"/>
      <c r="P139" s="62"/>
      <c r="Q139" s="62"/>
      <c r="R139" s="62"/>
      <c r="S139" s="62"/>
      <c r="T139" s="62"/>
      <c r="U139" s="62"/>
      <c r="V139" s="63"/>
      <c r="W139" s="36" t="s">
        <v>213</v>
      </c>
      <c r="X139" s="36"/>
      <c r="Y139" s="36"/>
      <c r="Z139" s="36"/>
      <c r="AA139" s="36"/>
      <c r="AB139" s="36"/>
      <c r="AC139" s="36"/>
      <c r="AD139" s="36"/>
      <c r="AE139" s="36"/>
      <c r="AF139" s="36"/>
      <c r="AG139" s="36"/>
      <c r="AH139" s="36"/>
      <c r="AI139" s="36" t="s">
        <v>217</v>
      </c>
      <c r="AJ139" s="36"/>
      <c r="AK139" s="36"/>
      <c r="AL139" s="36"/>
      <c r="AM139" s="36"/>
      <c r="AN139" s="36"/>
      <c r="AO139" s="36"/>
      <c r="AP139" s="36"/>
      <c r="AQ139" s="36"/>
      <c r="AR139" s="36"/>
      <c r="AS139" s="36"/>
      <c r="AT139" s="36"/>
      <c r="AU139" s="36" t="s">
        <v>228</v>
      </c>
      <c r="AV139" s="36"/>
      <c r="AW139" s="36"/>
      <c r="AX139" s="36"/>
      <c r="AY139" s="36"/>
      <c r="AZ139" s="36"/>
      <c r="BA139" s="36" t="s">
        <v>235</v>
      </c>
      <c r="BB139" s="36"/>
      <c r="BC139" s="36"/>
      <c r="BD139" s="36"/>
      <c r="BE139" s="36"/>
      <c r="BF139" s="36"/>
      <c r="BG139" s="36" t="s">
        <v>244</v>
      </c>
      <c r="BH139" s="36"/>
      <c r="BI139" s="36"/>
      <c r="BJ139" s="36"/>
      <c r="BK139" s="36"/>
      <c r="BL139" s="36"/>
    </row>
    <row r="140" spans="1:79" ht="15" customHeight="1">
      <c r="A140" s="77"/>
      <c r="B140" s="78"/>
      <c r="C140" s="78"/>
      <c r="D140" s="77"/>
      <c r="E140" s="78"/>
      <c r="F140" s="78"/>
      <c r="G140" s="78"/>
      <c r="H140" s="78"/>
      <c r="I140" s="78"/>
      <c r="J140" s="78"/>
      <c r="K140" s="78"/>
      <c r="L140" s="78"/>
      <c r="M140" s="78"/>
      <c r="N140" s="78"/>
      <c r="O140" s="78"/>
      <c r="P140" s="78"/>
      <c r="Q140" s="78"/>
      <c r="R140" s="78"/>
      <c r="S140" s="78"/>
      <c r="T140" s="78"/>
      <c r="U140" s="78"/>
      <c r="V140" s="79"/>
      <c r="W140" s="36" t="s">
        <v>4</v>
      </c>
      <c r="X140" s="36"/>
      <c r="Y140" s="36"/>
      <c r="Z140" s="36"/>
      <c r="AA140" s="36"/>
      <c r="AB140" s="36"/>
      <c r="AC140" s="36" t="s">
        <v>3</v>
      </c>
      <c r="AD140" s="36"/>
      <c r="AE140" s="36"/>
      <c r="AF140" s="36"/>
      <c r="AG140" s="36"/>
      <c r="AH140" s="36"/>
      <c r="AI140" s="36" t="s">
        <v>4</v>
      </c>
      <c r="AJ140" s="36"/>
      <c r="AK140" s="36"/>
      <c r="AL140" s="36"/>
      <c r="AM140" s="36"/>
      <c r="AN140" s="36"/>
      <c r="AO140" s="36" t="s">
        <v>3</v>
      </c>
      <c r="AP140" s="36"/>
      <c r="AQ140" s="36"/>
      <c r="AR140" s="36"/>
      <c r="AS140" s="36"/>
      <c r="AT140" s="36"/>
      <c r="AU140" s="49" t="s">
        <v>4</v>
      </c>
      <c r="AV140" s="49"/>
      <c r="AW140" s="49"/>
      <c r="AX140" s="49" t="s">
        <v>3</v>
      </c>
      <c r="AY140" s="49"/>
      <c r="AZ140" s="49"/>
      <c r="BA140" s="49" t="s">
        <v>4</v>
      </c>
      <c r="BB140" s="49"/>
      <c r="BC140" s="49"/>
      <c r="BD140" s="49" t="s">
        <v>3</v>
      </c>
      <c r="BE140" s="49"/>
      <c r="BF140" s="49"/>
      <c r="BG140" s="49" t="s">
        <v>4</v>
      </c>
      <c r="BH140" s="49"/>
      <c r="BI140" s="49"/>
      <c r="BJ140" s="49" t="s">
        <v>3</v>
      </c>
      <c r="BK140" s="49"/>
      <c r="BL140" s="49"/>
    </row>
    <row r="141" spans="1:79" ht="57" customHeight="1">
      <c r="A141" s="64"/>
      <c r="B141" s="65"/>
      <c r="C141" s="65"/>
      <c r="D141" s="64"/>
      <c r="E141" s="65"/>
      <c r="F141" s="65"/>
      <c r="G141" s="65"/>
      <c r="H141" s="65"/>
      <c r="I141" s="65"/>
      <c r="J141" s="65"/>
      <c r="K141" s="65"/>
      <c r="L141" s="65"/>
      <c r="M141" s="65"/>
      <c r="N141" s="65"/>
      <c r="O141" s="65"/>
      <c r="P141" s="65"/>
      <c r="Q141" s="65"/>
      <c r="R141" s="65"/>
      <c r="S141" s="65"/>
      <c r="T141" s="65"/>
      <c r="U141" s="65"/>
      <c r="V141" s="66"/>
      <c r="W141" s="36" t="s">
        <v>12</v>
      </c>
      <c r="X141" s="36"/>
      <c r="Y141" s="36"/>
      <c r="Z141" s="36" t="s">
        <v>11</v>
      </c>
      <c r="AA141" s="36"/>
      <c r="AB141" s="36"/>
      <c r="AC141" s="36" t="s">
        <v>12</v>
      </c>
      <c r="AD141" s="36"/>
      <c r="AE141" s="36"/>
      <c r="AF141" s="36" t="s">
        <v>11</v>
      </c>
      <c r="AG141" s="36"/>
      <c r="AH141" s="36"/>
      <c r="AI141" s="36" t="s">
        <v>12</v>
      </c>
      <c r="AJ141" s="36"/>
      <c r="AK141" s="36"/>
      <c r="AL141" s="36" t="s">
        <v>11</v>
      </c>
      <c r="AM141" s="36"/>
      <c r="AN141" s="36"/>
      <c r="AO141" s="36" t="s">
        <v>12</v>
      </c>
      <c r="AP141" s="36"/>
      <c r="AQ141" s="36"/>
      <c r="AR141" s="36" t="s">
        <v>11</v>
      </c>
      <c r="AS141" s="36"/>
      <c r="AT141" s="36"/>
      <c r="AU141" s="49"/>
      <c r="AV141" s="49"/>
      <c r="AW141" s="49"/>
      <c r="AX141" s="49"/>
      <c r="AY141" s="49"/>
      <c r="AZ141" s="49"/>
      <c r="BA141" s="49"/>
      <c r="BB141" s="49"/>
      <c r="BC141" s="49"/>
      <c r="BD141" s="49"/>
      <c r="BE141" s="49"/>
      <c r="BF141" s="49"/>
      <c r="BG141" s="49"/>
      <c r="BH141" s="49"/>
      <c r="BI141" s="49"/>
      <c r="BJ141" s="49"/>
      <c r="BK141" s="49"/>
      <c r="BL141" s="49"/>
    </row>
    <row r="142" spans="1:79" ht="15" customHeight="1">
      <c r="A142" s="30">
        <v>1</v>
      </c>
      <c r="B142" s="31"/>
      <c r="C142" s="31"/>
      <c r="D142" s="30">
        <v>2</v>
      </c>
      <c r="E142" s="31"/>
      <c r="F142" s="31"/>
      <c r="G142" s="31"/>
      <c r="H142" s="31"/>
      <c r="I142" s="31"/>
      <c r="J142" s="31"/>
      <c r="K142" s="31"/>
      <c r="L142" s="31"/>
      <c r="M142" s="31"/>
      <c r="N142" s="31"/>
      <c r="O142" s="31"/>
      <c r="P142" s="31"/>
      <c r="Q142" s="31"/>
      <c r="R142" s="31"/>
      <c r="S142" s="31"/>
      <c r="T142" s="31"/>
      <c r="U142" s="31"/>
      <c r="V142" s="32"/>
      <c r="W142" s="36">
        <v>3</v>
      </c>
      <c r="X142" s="36"/>
      <c r="Y142" s="36"/>
      <c r="Z142" s="36">
        <v>4</v>
      </c>
      <c r="AA142" s="36"/>
      <c r="AB142" s="36"/>
      <c r="AC142" s="36">
        <v>5</v>
      </c>
      <c r="AD142" s="36"/>
      <c r="AE142" s="36"/>
      <c r="AF142" s="36">
        <v>6</v>
      </c>
      <c r="AG142" s="36"/>
      <c r="AH142" s="36"/>
      <c r="AI142" s="36">
        <v>7</v>
      </c>
      <c r="AJ142" s="36"/>
      <c r="AK142" s="36"/>
      <c r="AL142" s="36">
        <v>8</v>
      </c>
      <c r="AM142" s="36"/>
      <c r="AN142" s="36"/>
      <c r="AO142" s="36">
        <v>9</v>
      </c>
      <c r="AP142" s="36"/>
      <c r="AQ142" s="36"/>
      <c r="AR142" s="36">
        <v>10</v>
      </c>
      <c r="AS142" s="36"/>
      <c r="AT142" s="36"/>
      <c r="AU142" s="36">
        <v>11</v>
      </c>
      <c r="AV142" s="36"/>
      <c r="AW142" s="36"/>
      <c r="AX142" s="36">
        <v>12</v>
      </c>
      <c r="AY142" s="36"/>
      <c r="AZ142" s="36"/>
      <c r="BA142" s="36">
        <v>13</v>
      </c>
      <c r="BB142" s="36"/>
      <c r="BC142" s="36"/>
      <c r="BD142" s="36">
        <v>14</v>
      </c>
      <c r="BE142" s="36"/>
      <c r="BF142" s="36"/>
      <c r="BG142" s="36">
        <v>15</v>
      </c>
      <c r="BH142" s="36"/>
      <c r="BI142" s="36"/>
      <c r="BJ142" s="36">
        <v>16</v>
      </c>
      <c r="BK142" s="36"/>
      <c r="BL142" s="36"/>
    </row>
    <row r="143" spans="1:79" s="1" customFormat="1" ht="12.75" hidden="1" customHeight="1">
      <c r="A143" s="33" t="s">
        <v>69</v>
      </c>
      <c r="B143" s="34"/>
      <c r="C143" s="34"/>
      <c r="D143" s="33" t="s">
        <v>57</v>
      </c>
      <c r="E143" s="34"/>
      <c r="F143" s="34"/>
      <c r="G143" s="34"/>
      <c r="H143" s="34"/>
      <c r="I143" s="34"/>
      <c r="J143" s="34"/>
      <c r="K143" s="34"/>
      <c r="L143" s="34"/>
      <c r="M143" s="34"/>
      <c r="N143" s="34"/>
      <c r="O143" s="34"/>
      <c r="P143" s="34"/>
      <c r="Q143" s="34"/>
      <c r="R143" s="34"/>
      <c r="S143" s="34"/>
      <c r="T143" s="34"/>
      <c r="U143" s="34"/>
      <c r="V143" s="35"/>
      <c r="W143" s="38" t="s">
        <v>72</v>
      </c>
      <c r="X143" s="38"/>
      <c r="Y143" s="38"/>
      <c r="Z143" s="38" t="s">
        <v>73</v>
      </c>
      <c r="AA143" s="38"/>
      <c r="AB143" s="38"/>
      <c r="AC143" s="37" t="s">
        <v>74</v>
      </c>
      <c r="AD143" s="37"/>
      <c r="AE143" s="37"/>
      <c r="AF143" s="37" t="s">
        <v>75</v>
      </c>
      <c r="AG143" s="37"/>
      <c r="AH143" s="37"/>
      <c r="AI143" s="38" t="s">
        <v>76</v>
      </c>
      <c r="AJ143" s="38"/>
      <c r="AK143" s="38"/>
      <c r="AL143" s="38" t="s">
        <v>77</v>
      </c>
      <c r="AM143" s="38"/>
      <c r="AN143" s="38"/>
      <c r="AO143" s="37" t="s">
        <v>104</v>
      </c>
      <c r="AP143" s="37"/>
      <c r="AQ143" s="37"/>
      <c r="AR143" s="37" t="s">
        <v>78</v>
      </c>
      <c r="AS143" s="37"/>
      <c r="AT143" s="37"/>
      <c r="AU143" s="38" t="s">
        <v>105</v>
      </c>
      <c r="AV143" s="38"/>
      <c r="AW143" s="38"/>
      <c r="AX143" s="37" t="s">
        <v>106</v>
      </c>
      <c r="AY143" s="37"/>
      <c r="AZ143" s="37"/>
      <c r="BA143" s="38" t="s">
        <v>107</v>
      </c>
      <c r="BB143" s="38"/>
      <c r="BC143" s="38"/>
      <c r="BD143" s="37" t="s">
        <v>108</v>
      </c>
      <c r="BE143" s="37"/>
      <c r="BF143" s="37"/>
      <c r="BG143" s="38" t="s">
        <v>109</v>
      </c>
      <c r="BH143" s="38"/>
      <c r="BI143" s="38"/>
      <c r="BJ143" s="37" t="s">
        <v>110</v>
      </c>
      <c r="BK143" s="37"/>
      <c r="BL143" s="37"/>
      <c r="CA143" s="1" t="s">
        <v>103</v>
      </c>
    </row>
    <row r="144" spans="1:79" s="6" customFormat="1" ht="12.75" customHeight="1">
      <c r="A144" s="87">
        <v>1</v>
      </c>
      <c r="B144" s="85"/>
      <c r="C144" s="85"/>
      <c r="D144" s="100" t="s">
        <v>192</v>
      </c>
      <c r="E144" s="101"/>
      <c r="F144" s="101"/>
      <c r="G144" s="101"/>
      <c r="H144" s="101"/>
      <c r="I144" s="101"/>
      <c r="J144" s="101"/>
      <c r="K144" s="101"/>
      <c r="L144" s="101"/>
      <c r="M144" s="101"/>
      <c r="N144" s="101"/>
      <c r="O144" s="101"/>
      <c r="P144" s="101"/>
      <c r="Q144" s="101"/>
      <c r="R144" s="101"/>
      <c r="S144" s="101"/>
      <c r="T144" s="101"/>
      <c r="U144" s="101"/>
      <c r="V144" s="102"/>
      <c r="W144" s="112"/>
      <c r="X144" s="112"/>
      <c r="Y144" s="112"/>
      <c r="Z144" s="112"/>
      <c r="AA144" s="112"/>
      <c r="AB144" s="112"/>
      <c r="AC144" s="112"/>
      <c r="AD144" s="112"/>
      <c r="AE144" s="112"/>
      <c r="AF144" s="112"/>
      <c r="AG144" s="112"/>
      <c r="AH144" s="112"/>
      <c r="AI144" s="112"/>
      <c r="AJ144" s="112"/>
      <c r="AK144" s="112"/>
      <c r="AL144" s="112"/>
      <c r="AM144" s="112"/>
      <c r="AN144" s="112"/>
      <c r="AO144" s="112"/>
      <c r="AP144" s="112"/>
      <c r="AQ144" s="112"/>
      <c r="AR144" s="112"/>
      <c r="AS144" s="112"/>
      <c r="AT144" s="112"/>
      <c r="AU144" s="112"/>
      <c r="AV144" s="112"/>
      <c r="AW144" s="112"/>
      <c r="AX144" s="112"/>
      <c r="AY144" s="112"/>
      <c r="AZ144" s="112"/>
      <c r="BA144" s="112"/>
      <c r="BB144" s="112"/>
      <c r="BC144" s="112"/>
      <c r="BD144" s="112"/>
      <c r="BE144" s="112"/>
      <c r="BF144" s="112"/>
      <c r="BG144" s="112"/>
      <c r="BH144" s="112"/>
      <c r="BI144" s="112"/>
      <c r="BJ144" s="112"/>
      <c r="BK144" s="112"/>
      <c r="BL144" s="112"/>
      <c r="CA144" s="6" t="s">
        <v>43</v>
      </c>
    </row>
    <row r="145" spans="1:79" s="99" customFormat="1" ht="25.5" customHeight="1">
      <c r="A145" s="89">
        <v>2</v>
      </c>
      <c r="B145" s="90"/>
      <c r="C145" s="90"/>
      <c r="D145" s="92" t="s">
        <v>193</v>
      </c>
      <c r="E145" s="93"/>
      <c r="F145" s="93"/>
      <c r="G145" s="93"/>
      <c r="H145" s="93"/>
      <c r="I145" s="93"/>
      <c r="J145" s="93"/>
      <c r="K145" s="93"/>
      <c r="L145" s="93"/>
      <c r="M145" s="93"/>
      <c r="N145" s="93"/>
      <c r="O145" s="93"/>
      <c r="P145" s="93"/>
      <c r="Q145" s="93"/>
      <c r="R145" s="93"/>
      <c r="S145" s="93"/>
      <c r="T145" s="93"/>
      <c r="U145" s="93"/>
      <c r="V145" s="94"/>
      <c r="W145" s="119" t="s">
        <v>173</v>
      </c>
      <c r="X145" s="119"/>
      <c r="Y145" s="119"/>
      <c r="Z145" s="119" t="s">
        <v>173</v>
      </c>
      <c r="AA145" s="119"/>
      <c r="AB145" s="119"/>
      <c r="AC145" s="119"/>
      <c r="AD145" s="119"/>
      <c r="AE145" s="119"/>
      <c r="AF145" s="119"/>
      <c r="AG145" s="119"/>
      <c r="AH145" s="119"/>
      <c r="AI145" s="119" t="s">
        <v>173</v>
      </c>
      <c r="AJ145" s="119"/>
      <c r="AK145" s="119"/>
      <c r="AL145" s="119" t="s">
        <v>173</v>
      </c>
      <c r="AM145" s="119"/>
      <c r="AN145" s="119"/>
      <c r="AO145" s="119"/>
      <c r="AP145" s="119"/>
      <c r="AQ145" s="119"/>
      <c r="AR145" s="119"/>
      <c r="AS145" s="119"/>
      <c r="AT145" s="119"/>
      <c r="AU145" s="119" t="s">
        <v>173</v>
      </c>
      <c r="AV145" s="119"/>
      <c r="AW145" s="119"/>
      <c r="AX145" s="119"/>
      <c r="AY145" s="119"/>
      <c r="AZ145" s="119"/>
      <c r="BA145" s="119" t="s">
        <v>173</v>
      </c>
      <c r="BB145" s="119"/>
      <c r="BC145" s="119"/>
      <c r="BD145" s="119"/>
      <c r="BE145" s="119"/>
      <c r="BF145" s="119"/>
      <c r="BG145" s="119" t="s">
        <v>173</v>
      </c>
      <c r="BH145" s="119"/>
      <c r="BI145" s="119"/>
      <c r="BJ145" s="119"/>
      <c r="BK145" s="119"/>
      <c r="BL145" s="119"/>
    </row>
    <row r="148" spans="1:79" ht="14.25" customHeight="1">
      <c r="A148" s="42" t="s">
        <v>153</v>
      </c>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row>
    <row r="149" spans="1:79" ht="14.25" customHeight="1">
      <c r="A149" s="42" t="s">
        <v>229</v>
      </c>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c r="BP149" s="42"/>
      <c r="BQ149" s="42"/>
      <c r="BR149" s="42"/>
      <c r="BS149" s="42"/>
    </row>
    <row r="150" spans="1:79" ht="15" customHeight="1">
      <c r="A150" s="40" t="s">
        <v>212</v>
      </c>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c r="AA150" s="40"/>
      <c r="AB150" s="40"/>
      <c r="AC150" s="40"/>
      <c r="AD150" s="40"/>
      <c r="AE150" s="40"/>
      <c r="AF150" s="40"/>
      <c r="AG150" s="40"/>
      <c r="AH150" s="40"/>
      <c r="AI150" s="40"/>
      <c r="AJ150" s="40"/>
      <c r="AK150" s="40"/>
      <c r="AL150" s="40"/>
      <c r="AM150" s="40"/>
      <c r="AN150" s="40"/>
      <c r="AO150" s="40"/>
      <c r="AP150" s="40"/>
      <c r="AQ150" s="40"/>
      <c r="AR150" s="40"/>
      <c r="AS150" s="40"/>
      <c r="AT150" s="40"/>
      <c r="AU150" s="40"/>
      <c r="AV150" s="40"/>
      <c r="AW150" s="40"/>
      <c r="AX150" s="40"/>
      <c r="AY150" s="40"/>
      <c r="AZ150" s="40"/>
      <c r="BA150" s="40"/>
      <c r="BB150" s="40"/>
      <c r="BC150" s="40"/>
      <c r="BD150" s="40"/>
      <c r="BE150" s="40"/>
      <c r="BF150" s="40"/>
      <c r="BG150" s="40"/>
      <c r="BH150" s="40"/>
      <c r="BI150" s="40"/>
      <c r="BJ150" s="40"/>
      <c r="BK150" s="40"/>
      <c r="BL150" s="40"/>
      <c r="BM150" s="40"/>
      <c r="BN150" s="40"/>
      <c r="BO150" s="40"/>
      <c r="BP150" s="40"/>
      <c r="BQ150" s="40"/>
      <c r="BR150" s="40"/>
      <c r="BS150" s="40"/>
    </row>
    <row r="151" spans="1:79" ht="15" customHeight="1">
      <c r="A151" s="36" t="s">
        <v>6</v>
      </c>
      <c r="B151" s="36"/>
      <c r="C151" s="36"/>
      <c r="D151" s="36"/>
      <c r="E151" s="36"/>
      <c r="F151" s="36"/>
      <c r="G151" s="36" t="s">
        <v>126</v>
      </c>
      <c r="H151" s="36"/>
      <c r="I151" s="36"/>
      <c r="J151" s="36"/>
      <c r="K151" s="36"/>
      <c r="L151" s="36"/>
      <c r="M151" s="36"/>
      <c r="N151" s="36"/>
      <c r="O151" s="36"/>
      <c r="P151" s="36"/>
      <c r="Q151" s="36"/>
      <c r="R151" s="36"/>
      <c r="S151" s="36"/>
      <c r="T151" s="36" t="s">
        <v>13</v>
      </c>
      <c r="U151" s="36"/>
      <c r="V151" s="36"/>
      <c r="W151" s="36"/>
      <c r="X151" s="36"/>
      <c r="Y151" s="36"/>
      <c r="Z151" s="36"/>
      <c r="AA151" s="30" t="s">
        <v>213</v>
      </c>
      <c r="AB151" s="75"/>
      <c r="AC151" s="75"/>
      <c r="AD151" s="75"/>
      <c r="AE151" s="75"/>
      <c r="AF151" s="75"/>
      <c r="AG151" s="75"/>
      <c r="AH151" s="75"/>
      <c r="AI151" s="75"/>
      <c r="AJ151" s="75"/>
      <c r="AK151" s="75"/>
      <c r="AL151" s="75"/>
      <c r="AM151" s="75"/>
      <c r="AN151" s="75"/>
      <c r="AO151" s="76"/>
      <c r="AP151" s="30" t="s">
        <v>216</v>
      </c>
      <c r="AQ151" s="31"/>
      <c r="AR151" s="31"/>
      <c r="AS151" s="31"/>
      <c r="AT151" s="31"/>
      <c r="AU151" s="31"/>
      <c r="AV151" s="31"/>
      <c r="AW151" s="31"/>
      <c r="AX151" s="31"/>
      <c r="AY151" s="31"/>
      <c r="AZ151" s="31"/>
      <c r="BA151" s="31"/>
      <c r="BB151" s="31"/>
      <c r="BC151" s="31"/>
      <c r="BD151" s="32"/>
      <c r="BE151" s="30" t="s">
        <v>223</v>
      </c>
      <c r="BF151" s="31"/>
      <c r="BG151" s="31"/>
      <c r="BH151" s="31"/>
      <c r="BI151" s="31"/>
      <c r="BJ151" s="31"/>
      <c r="BK151" s="31"/>
      <c r="BL151" s="31"/>
      <c r="BM151" s="31"/>
      <c r="BN151" s="31"/>
      <c r="BO151" s="31"/>
      <c r="BP151" s="31"/>
      <c r="BQ151" s="31"/>
      <c r="BR151" s="31"/>
      <c r="BS151" s="32"/>
    </row>
    <row r="152" spans="1:79" ht="32.1" customHeight="1">
      <c r="A152" s="36"/>
      <c r="B152" s="36"/>
      <c r="C152" s="36"/>
      <c r="D152" s="36"/>
      <c r="E152" s="36"/>
      <c r="F152" s="36"/>
      <c r="G152" s="36"/>
      <c r="H152" s="36"/>
      <c r="I152" s="36"/>
      <c r="J152" s="36"/>
      <c r="K152" s="36"/>
      <c r="L152" s="36"/>
      <c r="M152" s="36"/>
      <c r="N152" s="36"/>
      <c r="O152" s="36"/>
      <c r="P152" s="36"/>
      <c r="Q152" s="36"/>
      <c r="R152" s="36"/>
      <c r="S152" s="36"/>
      <c r="T152" s="36"/>
      <c r="U152" s="36"/>
      <c r="V152" s="36"/>
      <c r="W152" s="36"/>
      <c r="X152" s="36"/>
      <c r="Y152" s="36"/>
      <c r="Z152" s="36"/>
      <c r="AA152" s="36" t="s">
        <v>4</v>
      </c>
      <c r="AB152" s="36"/>
      <c r="AC152" s="36"/>
      <c r="AD152" s="36"/>
      <c r="AE152" s="36"/>
      <c r="AF152" s="36" t="s">
        <v>3</v>
      </c>
      <c r="AG152" s="36"/>
      <c r="AH152" s="36"/>
      <c r="AI152" s="36"/>
      <c r="AJ152" s="36"/>
      <c r="AK152" s="36" t="s">
        <v>89</v>
      </c>
      <c r="AL152" s="36"/>
      <c r="AM152" s="36"/>
      <c r="AN152" s="36"/>
      <c r="AO152" s="36"/>
      <c r="AP152" s="36" t="s">
        <v>4</v>
      </c>
      <c r="AQ152" s="36"/>
      <c r="AR152" s="36"/>
      <c r="AS152" s="36"/>
      <c r="AT152" s="36"/>
      <c r="AU152" s="36" t="s">
        <v>3</v>
      </c>
      <c r="AV152" s="36"/>
      <c r="AW152" s="36"/>
      <c r="AX152" s="36"/>
      <c r="AY152" s="36"/>
      <c r="AZ152" s="36" t="s">
        <v>96</v>
      </c>
      <c r="BA152" s="36"/>
      <c r="BB152" s="36"/>
      <c r="BC152" s="36"/>
      <c r="BD152" s="36"/>
      <c r="BE152" s="36" t="s">
        <v>4</v>
      </c>
      <c r="BF152" s="36"/>
      <c r="BG152" s="36"/>
      <c r="BH152" s="36"/>
      <c r="BI152" s="36"/>
      <c r="BJ152" s="36" t="s">
        <v>3</v>
      </c>
      <c r="BK152" s="36"/>
      <c r="BL152" s="36"/>
      <c r="BM152" s="36"/>
      <c r="BN152" s="36"/>
      <c r="BO152" s="36" t="s">
        <v>127</v>
      </c>
      <c r="BP152" s="36"/>
      <c r="BQ152" s="36"/>
      <c r="BR152" s="36"/>
      <c r="BS152" s="36"/>
    </row>
    <row r="153" spans="1:79" ht="15" customHeight="1">
      <c r="A153" s="36">
        <v>1</v>
      </c>
      <c r="B153" s="36"/>
      <c r="C153" s="36"/>
      <c r="D153" s="36"/>
      <c r="E153" s="36"/>
      <c r="F153" s="36"/>
      <c r="G153" s="36">
        <v>2</v>
      </c>
      <c r="H153" s="36"/>
      <c r="I153" s="36"/>
      <c r="J153" s="36"/>
      <c r="K153" s="36"/>
      <c r="L153" s="36"/>
      <c r="M153" s="36"/>
      <c r="N153" s="36"/>
      <c r="O153" s="36"/>
      <c r="P153" s="36"/>
      <c r="Q153" s="36"/>
      <c r="R153" s="36"/>
      <c r="S153" s="36"/>
      <c r="T153" s="36">
        <v>3</v>
      </c>
      <c r="U153" s="36"/>
      <c r="V153" s="36"/>
      <c r="W153" s="36"/>
      <c r="X153" s="36"/>
      <c r="Y153" s="36"/>
      <c r="Z153" s="36"/>
      <c r="AA153" s="36">
        <v>4</v>
      </c>
      <c r="AB153" s="36"/>
      <c r="AC153" s="36"/>
      <c r="AD153" s="36"/>
      <c r="AE153" s="36"/>
      <c r="AF153" s="36">
        <v>5</v>
      </c>
      <c r="AG153" s="36"/>
      <c r="AH153" s="36"/>
      <c r="AI153" s="36"/>
      <c r="AJ153" s="36"/>
      <c r="AK153" s="36">
        <v>6</v>
      </c>
      <c r="AL153" s="36"/>
      <c r="AM153" s="36"/>
      <c r="AN153" s="36"/>
      <c r="AO153" s="36"/>
      <c r="AP153" s="36">
        <v>7</v>
      </c>
      <c r="AQ153" s="36"/>
      <c r="AR153" s="36"/>
      <c r="AS153" s="36"/>
      <c r="AT153" s="36"/>
      <c r="AU153" s="36">
        <v>8</v>
      </c>
      <c r="AV153" s="36"/>
      <c r="AW153" s="36"/>
      <c r="AX153" s="36"/>
      <c r="AY153" s="36"/>
      <c r="AZ153" s="36">
        <v>9</v>
      </c>
      <c r="BA153" s="36"/>
      <c r="BB153" s="36"/>
      <c r="BC153" s="36"/>
      <c r="BD153" s="36"/>
      <c r="BE153" s="36">
        <v>10</v>
      </c>
      <c r="BF153" s="36"/>
      <c r="BG153" s="36"/>
      <c r="BH153" s="36"/>
      <c r="BI153" s="36"/>
      <c r="BJ153" s="36">
        <v>11</v>
      </c>
      <c r="BK153" s="36"/>
      <c r="BL153" s="36"/>
      <c r="BM153" s="36"/>
      <c r="BN153" s="36"/>
      <c r="BO153" s="36">
        <v>12</v>
      </c>
      <c r="BP153" s="36"/>
      <c r="BQ153" s="36"/>
      <c r="BR153" s="36"/>
      <c r="BS153" s="36"/>
    </row>
    <row r="154" spans="1:79" s="1" customFormat="1" ht="15" hidden="1" customHeight="1">
      <c r="A154" s="38" t="s">
        <v>69</v>
      </c>
      <c r="B154" s="38"/>
      <c r="C154" s="38"/>
      <c r="D154" s="38"/>
      <c r="E154" s="38"/>
      <c r="F154" s="38"/>
      <c r="G154" s="73" t="s">
        <v>57</v>
      </c>
      <c r="H154" s="73"/>
      <c r="I154" s="73"/>
      <c r="J154" s="73"/>
      <c r="K154" s="73"/>
      <c r="L154" s="73"/>
      <c r="M154" s="73"/>
      <c r="N154" s="73"/>
      <c r="O154" s="73"/>
      <c r="P154" s="73"/>
      <c r="Q154" s="73"/>
      <c r="R154" s="73"/>
      <c r="S154" s="73"/>
      <c r="T154" s="73" t="s">
        <v>79</v>
      </c>
      <c r="U154" s="73"/>
      <c r="V154" s="73"/>
      <c r="W154" s="73"/>
      <c r="X154" s="73"/>
      <c r="Y154" s="73"/>
      <c r="Z154" s="73"/>
      <c r="AA154" s="37" t="s">
        <v>65</v>
      </c>
      <c r="AB154" s="37"/>
      <c r="AC154" s="37"/>
      <c r="AD154" s="37"/>
      <c r="AE154" s="37"/>
      <c r="AF154" s="37" t="s">
        <v>66</v>
      </c>
      <c r="AG154" s="37"/>
      <c r="AH154" s="37"/>
      <c r="AI154" s="37"/>
      <c r="AJ154" s="37"/>
      <c r="AK154" s="44" t="s">
        <v>122</v>
      </c>
      <c r="AL154" s="44"/>
      <c r="AM154" s="44"/>
      <c r="AN154" s="44"/>
      <c r="AO154" s="44"/>
      <c r="AP154" s="37" t="s">
        <v>67</v>
      </c>
      <c r="AQ154" s="37"/>
      <c r="AR154" s="37"/>
      <c r="AS154" s="37"/>
      <c r="AT154" s="37"/>
      <c r="AU154" s="37" t="s">
        <v>68</v>
      </c>
      <c r="AV154" s="37"/>
      <c r="AW154" s="37"/>
      <c r="AX154" s="37"/>
      <c r="AY154" s="37"/>
      <c r="AZ154" s="44" t="s">
        <v>122</v>
      </c>
      <c r="BA154" s="44"/>
      <c r="BB154" s="44"/>
      <c r="BC154" s="44"/>
      <c r="BD154" s="44"/>
      <c r="BE154" s="37" t="s">
        <v>58</v>
      </c>
      <c r="BF154" s="37"/>
      <c r="BG154" s="37"/>
      <c r="BH154" s="37"/>
      <c r="BI154" s="37"/>
      <c r="BJ154" s="37" t="s">
        <v>59</v>
      </c>
      <c r="BK154" s="37"/>
      <c r="BL154" s="37"/>
      <c r="BM154" s="37"/>
      <c r="BN154" s="37"/>
      <c r="BO154" s="44" t="s">
        <v>122</v>
      </c>
      <c r="BP154" s="44"/>
      <c r="BQ154" s="44"/>
      <c r="BR154" s="44"/>
      <c r="BS154" s="44"/>
      <c r="CA154" s="1" t="s">
        <v>44</v>
      </c>
    </row>
    <row r="155" spans="1:79" s="99" customFormat="1" ht="38.25" customHeight="1">
      <c r="A155" s="110">
        <v>1</v>
      </c>
      <c r="B155" s="110"/>
      <c r="C155" s="110"/>
      <c r="D155" s="110"/>
      <c r="E155" s="110"/>
      <c r="F155" s="110"/>
      <c r="G155" s="92" t="s">
        <v>194</v>
      </c>
      <c r="H155" s="93"/>
      <c r="I155" s="93"/>
      <c r="J155" s="93"/>
      <c r="K155" s="93"/>
      <c r="L155" s="93"/>
      <c r="M155" s="93"/>
      <c r="N155" s="93"/>
      <c r="O155" s="93"/>
      <c r="P155" s="93"/>
      <c r="Q155" s="93"/>
      <c r="R155" s="93"/>
      <c r="S155" s="94"/>
      <c r="T155" s="122" t="s">
        <v>195</v>
      </c>
      <c r="U155" s="123"/>
      <c r="V155" s="123"/>
      <c r="W155" s="123"/>
      <c r="X155" s="123"/>
      <c r="Y155" s="123"/>
      <c r="Z155" s="124"/>
      <c r="AA155" s="121">
        <v>0</v>
      </c>
      <c r="AB155" s="121"/>
      <c r="AC155" s="121"/>
      <c r="AD155" s="121"/>
      <c r="AE155" s="121"/>
      <c r="AF155" s="121">
        <v>0</v>
      </c>
      <c r="AG155" s="121"/>
      <c r="AH155" s="121"/>
      <c r="AI155" s="121"/>
      <c r="AJ155" s="121"/>
      <c r="AK155" s="121">
        <f>IF(ISNUMBER(AA155),AA155,0)+IF(ISNUMBER(AF155),AF155,0)</f>
        <v>0</v>
      </c>
      <c r="AL155" s="121"/>
      <c r="AM155" s="121"/>
      <c r="AN155" s="121"/>
      <c r="AO155" s="121"/>
      <c r="AP155" s="121">
        <v>0</v>
      </c>
      <c r="AQ155" s="121"/>
      <c r="AR155" s="121"/>
      <c r="AS155" s="121"/>
      <c r="AT155" s="121"/>
      <c r="AU155" s="121">
        <v>0</v>
      </c>
      <c r="AV155" s="121"/>
      <c r="AW155" s="121"/>
      <c r="AX155" s="121"/>
      <c r="AY155" s="121"/>
      <c r="AZ155" s="121">
        <f>IF(ISNUMBER(AP155),AP155,0)+IF(ISNUMBER(AU155),AU155,0)</f>
        <v>0</v>
      </c>
      <c r="BA155" s="121"/>
      <c r="BB155" s="121"/>
      <c r="BC155" s="121"/>
      <c r="BD155" s="121"/>
      <c r="BE155" s="121">
        <v>0</v>
      </c>
      <c r="BF155" s="121"/>
      <c r="BG155" s="121"/>
      <c r="BH155" s="121"/>
      <c r="BI155" s="121"/>
      <c r="BJ155" s="121">
        <v>0</v>
      </c>
      <c r="BK155" s="121"/>
      <c r="BL155" s="121"/>
      <c r="BM155" s="121"/>
      <c r="BN155" s="121"/>
      <c r="BO155" s="121">
        <f>IF(ISNUMBER(BE155),BE155,0)+IF(ISNUMBER(BJ155),BJ155,0)</f>
        <v>0</v>
      </c>
      <c r="BP155" s="121"/>
      <c r="BQ155" s="121"/>
      <c r="BR155" s="121"/>
      <c r="BS155" s="121"/>
      <c r="CA155" s="99" t="s">
        <v>45</v>
      </c>
    </row>
    <row r="156" spans="1:79" s="99" customFormat="1" ht="101.25" customHeight="1">
      <c r="A156" s="110">
        <v>2</v>
      </c>
      <c r="B156" s="110"/>
      <c r="C156" s="110"/>
      <c r="D156" s="110"/>
      <c r="E156" s="110"/>
      <c r="F156" s="110"/>
      <c r="G156" s="92" t="s">
        <v>196</v>
      </c>
      <c r="H156" s="93"/>
      <c r="I156" s="93"/>
      <c r="J156" s="93"/>
      <c r="K156" s="93"/>
      <c r="L156" s="93"/>
      <c r="M156" s="93"/>
      <c r="N156" s="93"/>
      <c r="O156" s="93"/>
      <c r="P156" s="93"/>
      <c r="Q156" s="93"/>
      <c r="R156" s="93"/>
      <c r="S156" s="94"/>
      <c r="T156" s="122" t="s">
        <v>197</v>
      </c>
      <c r="U156" s="93"/>
      <c r="V156" s="93"/>
      <c r="W156" s="93"/>
      <c r="X156" s="93"/>
      <c r="Y156" s="93"/>
      <c r="Z156" s="94"/>
      <c r="AA156" s="121">
        <v>11535</v>
      </c>
      <c r="AB156" s="121"/>
      <c r="AC156" s="121"/>
      <c r="AD156" s="121"/>
      <c r="AE156" s="121"/>
      <c r="AF156" s="121">
        <v>0</v>
      </c>
      <c r="AG156" s="121"/>
      <c r="AH156" s="121"/>
      <c r="AI156" s="121"/>
      <c r="AJ156" s="121"/>
      <c r="AK156" s="121">
        <f>IF(ISNUMBER(AA156),AA156,0)+IF(ISNUMBER(AF156),AF156,0)</f>
        <v>11535</v>
      </c>
      <c r="AL156" s="121"/>
      <c r="AM156" s="121"/>
      <c r="AN156" s="121"/>
      <c r="AO156" s="121"/>
      <c r="AP156" s="121">
        <v>0</v>
      </c>
      <c r="AQ156" s="121"/>
      <c r="AR156" s="121"/>
      <c r="AS156" s="121"/>
      <c r="AT156" s="121"/>
      <c r="AU156" s="121">
        <v>0</v>
      </c>
      <c r="AV156" s="121"/>
      <c r="AW156" s="121"/>
      <c r="AX156" s="121"/>
      <c r="AY156" s="121"/>
      <c r="AZ156" s="121">
        <f>IF(ISNUMBER(AP156),AP156,0)+IF(ISNUMBER(AU156),AU156,0)</f>
        <v>0</v>
      </c>
      <c r="BA156" s="121"/>
      <c r="BB156" s="121"/>
      <c r="BC156" s="121"/>
      <c r="BD156" s="121"/>
      <c r="BE156" s="121">
        <v>0</v>
      </c>
      <c r="BF156" s="121"/>
      <c r="BG156" s="121"/>
      <c r="BH156" s="121"/>
      <c r="BI156" s="121"/>
      <c r="BJ156" s="121">
        <v>0</v>
      </c>
      <c r="BK156" s="121"/>
      <c r="BL156" s="121"/>
      <c r="BM156" s="121"/>
      <c r="BN156" s="121"/>
      <c r="BO156" s="121">
        <f>IF(ISNUMBER(BE156),BE156,0)+IF(ISNUMBER(BJ156),BJ156,0)</f>
        <v>0</v>
      </c>
      <c r="BP156" s="121"/>
      <c r="BQ156" s="121"/>
      <c r="BR156" s="121"/>
      <c r="BS156" s="121"/>
    </row>
    <row r="157" spans="1:79" s="99" customFormat="1" ht="101.25" customHeight="1">
      <c r="A157" s="110">
        <v>3</v>
      </c>
      <c r="B157" s="110"/>
      <c r="C157" s="110"/>
      <c r="D157" s="110"/>
      <c r="E157" s="110"/>
      <c r="F157" s="110"/>
      <c r="G157" s="92" t="s">
        <v>198</v>
      </c>
      <c r="H157" s="93"/>
      <c r="I157" s="93"/>
      <c r="J157" s="93"/>
      <c r="K157" s="93"/>
      <c r="L157" s="93"/>
      <c r="M157" s="93"/>
      <c r="N157" s="93"/>
      <c r="O157" s="93"/>
      <c r="P157" s="93"/>
      <c r="Q157" s="93"/>
      <c r="R157" s="93"/>
      <c r="S157" s="94"/>
      <c r="T157" s="122" t="s">
        <v>199</v>
      </c>
      <c r="U157" s="93"/>
      <c r="V157" s="93"/>
      <c r="W157" s="93"/>
      <c r="X157" s="93"/>
      <c r="Y157" s="93"/>
      <c r="Z157" s="94"/>
      <c r="AA157" s="121">
        <v>0</v>
      </c>
      <c r="AB157" s="121"/>
      <c r="AC157" s="121"/>
      <c r="AD157" s="121"/>
      <c r="AE157" s="121"/>
      <c r="AF157" s="121">
        <v>0</v>
      </c>
      <c r="AG157" s="121"/>
      <c r="AH157" s="121"/>
      <c r="AI157" s="121"/>
      <c r="AJ157" s="121"/>
      <c r="AK157" s="121">
        <f>IF(ISNUMBER(AA157),AA157,0)+IF(ISNUMBER(AF157),AF157,0)</f>
        <v>0</v>
      </c>
      <c r="AL157" s="121"/>
      <c r="AM157" s="121"/>
      <c r="AN157" s="121"/>
      <c r="AO157" s="121"/>
      <c r="AP157" s="121">
        <v>16000</v>
      </c>
      <c r="AQ157" s="121"/>
      <c r="AR157" s="121"/>
      <c r="AS157" s="121"/>
      <c r="AT157" s="121"/>
      <c r="AU157" s="121">
        <v>0</v>
      </c>
      <c r="AV157" s="121"/>
      <c r="AW157" s="121"/>
      <c r="AX157" s="121"/>
      <c r="AY157" s="121"/>
      <c r="AZ157" s="121">
        <f>IF(ISNUMBER(AP157),AP157,0)+IF(ISNUMBER(AU157),AU157,0)</f>
        <v>16000</v>
      </c>
      <c r="BA157" s="121"/>
      <c r="BB157" s="121"/>
      <c r="BC157" s="121"/>
      <c r="BD157" s="121"/>
      <c r="BE157" s="121">
        <v>10000</v>
      </c>
      <c r="BF157" s="121"/>
      <c r="BG157" s="121"/>
      <c r="BH157" s="121"/>
      <c r="BI157" s="121"/>
      <c r="BJ157" s="121">
        <v>0</v>
      </c>
      <c r="BK157" s="121"/>
      <c r="BL157" s="121"/>
      <c r="BM157" s="121"/>
      <c r="BN157" s="121"/>
      <c r="BO157" s="121">
        <f>IF(ISNUMBER(BE157),BE157,0)+IF(ISNUMBER(BJ157),BJ157,0)</f>
        <v>10000</v>
      </c>
      <c r="BP157" s="121"/>
      <c r="BQ157" s="121"/>
      <c r="BR157" s="121"/>
      <c r="BS157" s="121"/>
    </row>
    <row r="158" spans="1:79" s="6" customFormat="1" ht="12.75" customHeight="1">
      <c r="A158" s="88"/>
      <c r="B158" s="88"/>
      <c r="C158" s="88"/>
      <c r="D158" s="88"/>
      <c r="E158" s="88"/>
      <c r="F158" s="88"/>
      <c r="G158" s="100" t="s">
        <v>147</v>
      </c>
      <c r="H158" s="101"/>
      <c r="I158" s="101"/>
      <c r="J158" s="101"/>
      <c r="K158" s="101"/>
      <c r="L158" s="101"/>
      <c r="M158" s="101"/>
      <c r="N158" s="101"/>
      <c r="O158" s="101"/>
      <c r="P158" s="101"/>
      <c r="Q158" s="101"/>
      <c r="R158" s="101"/>
      <c r="S158" s="102"/>
      <c r="T158" s="125"/>
      <c r="U158" s="101"/>
      <c r="V158" s="101"/>
      <c r="W158" s="101"/>
      <c r="X158" s="101"/>
      <c r="Y158" s="101"/>
      <c r="Z158" s="102"/>
      <c r="AA158" s="120">
        <v>11535</v>
      </c>
      <c r="AB158" s="120"/>
      <c r="AC158" s="120"/>
      <c r="AD158" s="120"/>
      <c r="AE158" s="120"/>
      <c r="AF158" s="120">
        <v>0</v>
      </c>
      <c r="AG158" s="120"/>
      <c r="AH158" s="120"/>
      <c r="AI158" s="120"/>
      <c r="AJ158" s="120"/>
      <c r="AK158" s="120">
        <f>IF(ISNUMBER(AA158),AA158,0)+IF(ISNUMBER(AF158),AF158,0)</f>
        <v>11535</v>
      </c>
      <c r="AL158" s="120"/>
      <c r="AM158" s="120"/>
      <c r="AN158" s="120"/>
      <c r="AO158" s="120"/>
      <c r="AP158" s="120">
        <v>16000</v>
      </c>
      <c r="AQ158" s="120"/>
      <c r="AR158" s="120"/>
      <c r="AS158" s="120"/>
      <c r="AT158" s="120"/>
      <c r="AU158" s="120">
        <v>0</v>
      </c>
      <c r="AV158" s="120"/>
      <c r="AW158" s="120"/>
      <c r="AX158" s="120"/>
      <c r="AY158" s="120"/>
      <c r="AZ158" s="120">
        <f>IF(ISNUMBER(AP158),AP158,0)+IF(ISNUMBER(AU158),AU158,0)</f>
        <v>16000</v>
      </c>
      <c r="BA158" s="120"/>
      <c r="BB158" s="120"/>
      <c r="BC158" s="120"/>
      <c r="BD158" s="120"/>
      <c r="BE158" s="120">
        <v>10000</v>
      </c>
      <c r="BF158" s="120"/>
      <c r="BG158" s="120"/>
      <c r="BH158" s="120"/>
      <c r="BI158" s="120"/>
      <c r="BJ158" s="120">
        <v>0</v>
      </c>
      <c r="BK158" s="120"/>
      <c r="BL158" s="120"/>
      <c r="BM158" s="120"/>
      <c r="BN158" s="120"/>
      <c r="BO158" s="120">
        <f>IF(ISNUMBER(BE158),BE158,0)+IF(ISNUMBER(BJ158),BJ158,0)</f>
        <v>10000</v>
      </c>
      <c r="BP158" s="120"/>
      <c r="BQ158" s="120"/>
      <c r="BR158" s="120"/>
      <c r="BS158" s="120"/>
    </row>
    <row r="160" spans="1:79" ht="13.5" customHeight="1">
      <c r="A160" s="42" t="s">
        <v>245</v>
      </c>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row>
    <row r="161" spans="1:79" ht="15" customHeight="1">
      <c r="A161" s="53" t="s">
        <v>212</v>
      </c>
      <c r="B161" s="53"/>
      <c r="C161" s="53"/>
      <c r="D161" s="53"/>
      <c r="E161" s="53"/>
      <c r="F161" s="53"/>
      <c r="G161" s="53"/>
      <c r="H161" s="53"/>
      <c r="I161" s="53"/>
      <c r="J161" s="53"/>
      <c r="K161" s="53"/>
      <c r="L161" s="53"/>
      <c r="M161" s="53"/>
      <c r="N161" s="53"/>
      <c r="O161" s="53"/>
      <c r="P161" s="53"/>
      <c r="Q161" s="53"/>
      <c r="R161" s="53"/>
      <c r="S161" s="53"/>
      <c r="T161" s="53"/>
      <c r="U161" s="53"/>
      <c r="V161" s="53"/>
      <c r="W161" s="53"/>
      <c r="X161" s="53"/>
      <c r="Y161" s="53"/>
      <c r="Z161" s="53"/>
      <c r="AA161" s="53"/>
      <c r="AB161" s="53"/>
      <c r="AC161" s="53"/>
      <c r="AD161" s="53"/>
      <c r="AE161" s="53"/>
      <c r="AF161" s="53"/>
      <c r="AG161" s="53"/>
      <c r="AH161" s="53"/>
      <c r="AI161" s="53"/>
      <c r="AJ161" s="53"/>
      <c r="AK161" s="53"/>
      <c r="AL161" s="53"/>
      <c r="AM161" s="53"/>
      <c r="AN161" s="53"/>
      <c r="AO161" s="53"/>
      <c r="AP161" s="53"/>
      <c r="AQ161" s="53"/>
      <c r="AR161" s="53"/>
      <c r="AS161" s="53"/>
      <c r="AT161" s="53"/>
      <c r="AU161" s="53"/>
      <c r="AV161" s="53"/>
      <c r="AW161" s="53"/>
      <c r="AX161" s="53"/>
      <c r="AY161" s="53"/>
      <c r="AZ161" s="53"/>
      <c r="BA161" s="53"/>
      <c r="BB161" s="53"/>
      <c r="BC161" s="53"/>
      <c r="BD161" s="53"/>
    </row>
    <row r="162" spans="1:79" ht="15" customHeight="1">
      <c r="A162" s="36" t="s">
        <v>6</v>
      </c>
      <c r="B162" s="36"/>
      <c r="C162" s="36"/>
      <c r="D162" s="36"/>
      <c r="E162" s="36"/>
      <c r="F162" s="36"/>
      <c r="G162" s="36" t="s">
        <v>126</v>
      </c>
      <c r="H162" s="36"/>
      <c r="I162" s="36"/>
      <c r="J162" s="36"/>
      <c r="K162" s="36"/>
      <c r="L162" s="36"/>
      <c r="M162" s="36"/>
      <c r="N162" s="36"/>
      <c r="O162" s="36"/>
      <c r="P162" s="36"/>
      <c r="Q162" s="36"/>
      <c r="R162" s="36"/>
      <c r="S162" s="36"/>
      <c r="T162" s="36" t="s">
        <v>13</v>
      </c>
      <c r="U162" s="36"/>
      <c r="V162" s="36"/>
      <c r="W162" s="36"/>
      <c r="X162" s="36"/>
      <c r="Y162" s="36"/>
      <c r="Z162" s="36"/>
      <c r="AA162" s="30" t="s">
        <v>234</v>
      </c>
      <c r="AB162" s="75"/>
      <c r="AC162" s="75"/>
      <c r="AD162" s="75"/>
      <c r="AE162" s="75"/>
      <c r="AF162" s="75"/>
      <c r="AG162" s="75"/>
      <c r="AH162" s="75"/>
      <c r="AI162" s="75"/>
      <c r="AJ162" s="75"/>
      <c r="AK162" s="75"/>
      <c r="AL162" s="75"/>
      <c r="AM162" s="75"/>
      <c r="AN162" s="75"/>
      <c r="AO162" s="76"/>
      <c r="AP162" s="30" t="s">
        <v>239</v>
      </c>
      <c r="AQ162" s="31"/>
      <c r="AR162" s="31"/>
      <c r="AS162" s="31"/>
      <c r="AT162" s="31"/>
      <c r="AU162" s="31"/>
      <c r="AV162" s="31"/>
      <c r="AW162" s="31"/>
      <c r="AX162" s="31"/>
      <c r="AY162" s="31"/>
      <c r="AZ162" s="31"/>
      <c r="BA162" s="31"/>
      <c r="BB162" s="31"/>
      <c r="BC162" s="31"/>
      <c r="BD162" s="32"/>
    </row>
    <row r="163" spans="1:79" ht="32.1" customHeight="1">
      <c r="A163" s="36"/>
      <c r="B163" s="36"/>
      <c r="C163" s="36"/>
      <c r="D163" s="36"/>
      <c r="E163" s="36"/>
      <c r="F163" s="36"/>
      <c r="G163" s="36"/>
      <c r="H163" s="36"/>
      <c r="I163" s="36"/>
      <c r="J163" s="36"/>
      <c r="K163" s="36"/>
      <c r="L163" s="36"/>
      <c r="M163" s="36"/>
      <c r="N163" s="36"/>
      <c r="O163" s="36"/>
      <c r="P163" s="36"/>
      <c r="Q163" s="36"/>
      <c r="R163" s="36"/>
      <c r="S163" s="36"/>
      <c r="T163" s="36"/>
      <c r="U163" s="36"/>
      <c r="V163" s="36"/>
      <c r="W163" s="36"/>
      <c r="X163" s="36"/>
      <c r="Y163" s="36"/>
      <c r="Z163" s="36"/>
      <c r="AA163" s="36" t="s">
        <v>4</v>
      </c>
      <c r="AB163" s="36"/>
      <c r="AC163" s="36"/>
      <c r="AD163" s="36"/>
      <c r="AE163" s="36"/>
      <c r="AF163" s="36" t="s">
        <v>3</v>
      </c>
      <c r="AG163" s="36"/>
      <c r="AH163" s="36"/>
      <c r="AI163" s="36"/>
      <c r="AJ163" s="36"/>
      <c r="AK163" s="36" t="s">
        <v>89</v>
      </c>
      <c r="AL163" s="36"/>
      <c r="AM163" s="36"/>
      <c r="AN163" s="36"/>
      <c r="AO163" s="36"/>
      <c r="AP163" s="36" t="s">
        <v>4</v>
      </c>
      <c r="AQ163" s="36"/>
      <c r="AR163" s="36"/>
      <c r="AS163" s="36"/>
      <c r="AT163" s="36"/>
      <c r="AU163" s="36" t="s">
        <v>3</v>
      </c>
      <c r="AV163" s="36"/>
      <c r="AW163" s="36"/>
      <c r="AX163" s="36"/>
      <c r="AY163" s="36"/>
      <c r="AZ163" s="36" t="s">
        <v>96</v>
      </c>
      <c r="BA163" s="36"/>
      <c r="BB163" s="36"/>
      <c r="BC163" s="36"/>
      <c r="BD163" s="36"/>
    </row>
    <row r="164" spans="1:79" ht="15" customHeight="1">
      <c r="A164" s="36">
        <v>1</v>
      </c>
      <c r="B164" s="36"/>
      <c r="C164" s="36"/>
      <c r="D164" s="36"/>
      <c r="E164" s="36"/>
      <c r="F164" s="36"/>
      <c r="G164" s="36">
        <v>2</v>
      </c>
      <c r="H164" s="36"/>
      <c r="I164" s="36"/>
      <c r="J164" s="36"/>
      <c r="K164" s="36"/>
      <c r="L164" s="36"/>
      <c r="M164" s="36"/>
      <c r="N164" s="36"/>
      <c r="O164" s="36"/>
      <c r="P164" s="36"/>
      <c r="Q164" s="36"/>
      <c r="R164" s="36"/>
      <c r="S164" s="36"/>
      <c r="T164" s="36">
        <v>3</v>
      </c>
      <c r="U164" s="36"/>
      <c r="V164" s="36"/>
      <c r="W164" s="36"/>
      <c r="X164" s="36"/>
      <c r="Y164" s="36"/>
      <c r="Z164" s="36"/>
      <c r="AA164" s="36">
        <v>4</v>
      </c>
      <c r="AB164" s="36"/>
      <c r="AC164" s="36"/>
      <c r="AD164" s="36"/>
      <c r="AE164" s="36"/>
      <c r="AF164" s="36">
        <v>5</v>
      </c>
      <c r="AG164" s="36"/>
      <c r="AH164" s="36"/>
      <c r="AI164" s="36"/>
      <c r="AJ164" s="36"/>
      <c r="AK164" s="36">
        <v>6</v>
      </c>
      <c r="AL164" s="36"/>
      <c r="AM164" s="36"/>
      <c r="AN164" s="36"/>
      <c r="AO164" s="36"/>
      <c r="AP164" s="36">
        <v>7</v>
      </c>
      <c r="AQ164" s="36"/>
      <c r="AR164" s="36"/>
      <c r="AS164" s="36"/>
      <c r="AT164" s="36"/>
      <c r="AU164" s="36">
        <v>8</v>
      </c>
      <c r="AV164" s="36"/>
      <c r="AW164" s="36"/>
      <c r="AX164" s="36"/>
      <c r="AY164" s="36"/>
      <c r="AZ164" s="36">
        <v>9</v>
      </c>
      <c r="BA164" s="36"/>
      <c r="BB164" s="36"/>
      <c r="BC164" s="36"/>
      <c r="BD164" s="36"/>
    </row>
    <row r="165" spans="1:79" s="1" customFormat="1" ht="12" hidden="1" customHeight="1">
      <c r="A165" s="38" t="s">
        <v>69</v>
      </c>
      <c r="B165" s="38"/>
      <c r="C165" s="38"/>
      <c r="D165" s="38"/>
      <c r="E165" s="38"/>
      <c r="F165" s="38"/>
      <c r="G165" s="73" t="s">
        <v>57</v>
      </c>
      <c r="H165" s="73"/>
      <c r="I165" s="73"/>
      <c r="J165" s="73"/>
      <c r="K165" s="73"/>
      <c r="L165" s="73"/>
      <c r="M165" s="73"/>
      <c r="N165" s="73"/>
      <c r="O165" s="73"/>
      <c r="P165" s="73"/>
      <c r="Q165" s="73"/>
      <c r="R165" s="73"/>
      <c r="S165" s="73"/>
      <c r="T165" s="73" t="s">
        <v>79</v>
      </c>
      <c r="U165" s="73"/>
      <c r="V165" s="73"/>
      <c r="W165" s="73"/>
      <c r="X165" s="73"/>
      <c r="Y165" s="73"/>
      <c r="Z165" s="73"/>
      <c r="AA165" s="37" t="s">
        <v>60</v>
      </c>
      <c r="AB165" s="37"/>
      <c r="AC165" s="37"/>
      <c r="AD165" s="37"/>
      <c r="AE165" s="37"/>
      <c r="AF165" s="37" t="s">
        <v>61</v>
      </c>
      <c r="AG165" s="37"/>
      <c r="AH165" s="37"/>
      <c r="AI165" s="37"/>
      <c r="AJ165" s="37"/>
      <c r="AK165" s="44" t="s">
        <v>122</v>
      </c>
      <c r="AL165" s="44"/>
      <c r="AM165" s="44"/>
      <c r="AN165" s="44"/>
      <c r="AO165" s="44"/>
      <c r="AP165" s="37" t="s">
        <v>62</v>
      </c>
      <c r="AQ165" s="37"/>
      <c r="AR165" s="37"/>
      <c r="AS165" s="37"/>
      <c r="AT165" s="37"/>
      <c r="AU165" s="37" t="s">
        <v>63</v>
      </c>
      <c r="AV165" s="37"/>
      <c r="AW165" s="37"/>
      <c r="AX165" s="37"/>
      <c r="AY165" s="37"/>
      <c r="AZ165" s="44" t="s">
        <v>122</v>
      </c>
      <c r="BA165" s="44"/>
      <c r="BB165" s="44"/>
      <c r="BC165" s="44"/>
      <c r="BD165" s="44"/>
      <c r="CA165" s="1" t="s">
        <v>46</v>
      </c>
    </row>
    <row r="166" spans="1:79" s="99" customFormat="1" ht="38.25" customHeight="1">
      <c r="A166" s="110">
        <v>1</v>
      </c>
      <c r="B166" s="110"/>
      <c r="C166" s="110"/>
      <c r="D166" s="110"/>
      <c r="E166" s="110"/>
      <c r="F166" s="110"/>
      <c r="G166" s="92" t="s">
        <v>194</v>
      </c>
      <c r="H166" s="93"/>
      <c r="I166" s="93"/>
      <c r="J166" s="93"/>
      <c r="K166" s="93"/>
      <c r="L166" s="93"/>
      <c r="M166" s="93"/>
      <c r="N166" s="93"/>
      <c r="O166" s="93"/>
      <c r="P166" s="93"/>
      <c r="Q166" s="93"/>
      <c r="R166" s="93"/>
      <c r="S166" s="94"/>
      <c r="T166" s="122" t="s">
        <v>195</v>
      </c>
      <c r="U166" s="123"/>
      <c r="V166" s="123"/>
      <c r="W166" s="123"/>
      <c r="X166" s="123"/>
      <c r="Y166" s="123"/>
      <c r="Z166" s="124"/>
      <c r="AA166" s="121">
        <v>0</v>
      </c>
      <c r="AB166" s="121"/>
      <c r="AC166" s="121"/>
      <c r="AD166" s="121"/>
      <c r="AE166" s="121"/>
      <c r="AF166" s="121">
        <v>0</v>
      </c>
      <c r="AG166" s="121"/>
      <c r="AH166" s="121"/>
      <c r="AI166" s="121"/>
      <c r="AJ166" s="121"/>
      <c r="AK166" s="121">
        <f>IF(ISNUMBER(AA166),AA166,0)+IF(ISNUMBER(AF166),AF166,0)</f>
        <v>0</v>
      </c>
      <c r="AL166" s="121"/>
      <c r="AM166" s="121"/>
      <c r="AN166" s="121"/>
      <c r="AO166" s="121"/>
      <c r="AP166" s="121">
        <v>11000</v>
      </c>
      <c r="AQ166" s="121"/>
      <c r="AR166" s="121"/>
      <c r="AS166" s="121"/>
      <c r="AT166" s="121"/>
      <c r="AU166" s="121">
        <v>0</v>
      </c>
      <c r="AV166" s="121"/>
      <c r="AW166" s="121"/>
      <c r="AX166" s="121"/>
      <c r="AY166" s="121"/>
      <c r="AZ166" s="121">
        <f>IF(ISNUMBER(AP166),AP166,0)+IF(ISNUMBER(AU166),AU166,0)</f>
        <v>11000</v>
      </c>
      <c r="BA166" s="121"/>
      <c r="BB166" s="121"/>
      <c r="BC166" s="121"/>
      <c r="BD166" s="121"/>
      <c r="CA166" s="99" t="s">
        <v>47</v>
      </c>
    </row>
    <row r="167" spans="1:79" s="99" customFormat="1" ht="101.25" customHeight="1">
      <c r="A167" s="110">
        <v>2</v>
      </c>
      <c r="B167" s="110"/>
      <c r="C167" s="110"/>
      <c r="D167" s="110"/>
      <c r="E167" s="110"/>
      <c r="F167" s="110"/>
      <c r="G167" s="92" t="s">
        <v>196</v>
      </c>
      <c r="H167" s="93"/>
      <c r="I167" s="93"/>
      <c r="J167" s="93"/>
      <c r="K167" s="93"/>
      <c r="L167" s="93"/>
      <c r="M167" s="93"/>
      <c r="N167" s="93"/>
      <c r="O167" s="93"/>
      <c r="P167" s="93"/>
      <c r="Q167" s="93"/>
      <c r="R167" s="93"/>
      <c r="S167" s="94"/>
      <c r="T167" s="122" t="s">
        <v>197</v>
      </c>
      <c r="U167" s="93"/>
      <c r="V167" s="93"/>
      <c r="W167" s="93"/>
      <c r="X167" s="93"/>
      <c r="Y167" s="93"/>
      <c r="Z167" s="94"/>
      <c r="AA167" s="121">
        <v>0</v>
      </c>
      <c r="AB167" s="121"/>
      <c r="AC167" s="121"/>
      <c r="AD167" s="121"/>
      <c r="AE167" s="121"/>
      <c r="AF167" s="121">
        <v>0</v>
      </c>
      <c r="AG167" s="121"/>
      <c r="AH167" s="121"/>
      <c r="AI167" s="121"/>
      <c r="AJ167" s="121"/>
      <c r="AK167" s="121">
        <f>IF(ISNUMBER(AA167),AA167,0)+IF(ISNUMBER(AF167),AF167,0)</f>
        <v>0</v>
      </c>
      <c r="AL167" s="121"/>
      <c r="AM167" s="121"/>
      <c r="AN167" s="121"/>
      <c r="AO167" s="121"/>
      <c r="AP167" s="121">
        <v>0</v>
      </c>
      <c r="AQ167" s="121"/>
      <c r="AR167" s="121"/>
      <c r="AS167" s="121"/>
      <c r="AT167" s="121"/>
      <c r="AU167" s="121">
        <v>0</v>
      </c>
      <c r="AV167" s="121"/>
      <c r="AW167" s="121"/>
      <c r="AX167" s="121"/>
      <c r="AY167" s="121"/>
      <c r="AZ167" s="121">
        <f>IF(ISNUMBER(AP167),AP167,0)+IF(ISNUMBER(AU167),AU167,0)</f>
        <v>0</v>
      </c>
      <c r="BA167" s="121"/>
      <c r="BB167" s="121"/>
      <c r="BC167" s="121"/>
      <c r="BD167" s="121"/>
    </row>
    <row r="168" spans="1:79" s="99" customFormat="1" ht="101.25" customHeight="1">
      <c r="A168" s="110">
        <v>3</v>
      </c>
      <c r="B168" s="110"/>
      <c r="C168" s="110"/>
      <c r="D168" s="110"/>
      <c r="E168" s="110"/>
      <c r="F168" s="110"/>
      <c r="G168" s="92" t="s">
        <v>198</v>
      </c>
      <c r="H168" s="93"/>
      <c r="I168" s="93"/>
      <c r="J168" s="93"/>
      <c r="K168" s="93"/>
      <c r="L168" s="93"/>
      <c r="M168" s="93"/>
      <c r="N168" s="93"/>
      <c r="O168" s="93"/>
      <c r="P168" s="93"/>
      <c r="Q168" s="93"/>
      <c r="R168" s="93"/>
      <c r="S168" s="94"/>
      <c r="T168" s="122" t="s">
        <v>199</v>
      </c>
      <c r="U168" s="93"/>
      <c r="V168" s="93"/>
      <c r="W168" s="93"/>
      <c r="X168" s="93"/>
      <c r="Y168" s="93"/>
      <c r="Z168" s="94"/>
      <c r="AA168" s="121">
        <v>10500</v>
      </c>
      <c r="AB168" s="121"/>
      <c r="AC168" s="121"/>
      <c r="AD168" s="121"/>
      <c r="AE168" s="121"/>
      <c r="AF168" s="121">
        <v>0</v>
      </c>
      <c r="AG168" s="121"/>
      <c r="AH168" s="121"/>
      <c r="AI168" s="121"/>
      <c r="AJ168" s="121"/>
      <c r="AK168" s="121">
        <f>IF(ISNUMBER(AA168),AA168,0)+IF(ISNUMBER(AF168),AF168,0)</f>
        <v>10500</v>
      </c>
      <c r="AL168" s="121"/>
      <c r="AM168" s="121"/>
      <c r="AN168" s="121"/>
      <c r="AO168" s="121"/>
      <c r="AP168" s="121">
        <v>0</v>
      </c>
      <c r="AQ168" s="121"/>
      <c r="AR168" s="121"/>
      <c r="AS168" s="121"/>
      <c r="AT168" s="121"/>
      <c r="AU168" s="121">
        <v>0</v>
      </c>
      <c r="AV168" s="121"/>
      <c r="AW168" s="121"/>
      <c r="AX168" s="121"/>
      <c r="AY168" s="121"/>
      <c r="AZ168" s="121">
        <f>IF(ISNUMBER(AP168),AP168,0)+IF(ISNUMBER(AU168),AU168,0)</f>
        <v>0</v>
      </c>
      <c r="BA168" s="121"/>
      <c r="BB168" s="121"/>
      <c r="BC168" s="121"/>
      <c r="BD168" s="121"/>
    </row>
    <row r="169" spans="1:79" s="6" customFormat="1">
      <c r="A169" s="88"/>
      <c r="B169" s="88"/>
      <c r="C169" s="88"/>
      <c r="D169" s="88"/>
      <c r="E169" s="88"/>
      <c r="F169" s="88"/>
      <c r="G169" s="100" t="s">
        <v>147</v>
      </c>
      <c r="H169" s="101"/>
      <c r="I169" s="101"/>
      <c r="J169" s="101"/>
      <c r="K169" s="101"/>
      <c r="L169" s="101"/>
      <c r="M169" s="101"/>
      <c r="N169" s="101"/>
      <c r="O169" s="101"/>
      <c r="P169" s="101"/>
      <c r="Q169" s="101"/>
      <c r="R169" s="101"/>
      <c r="S169" s="102"/>
      <c r="T169" s="125"/>
      <c r="U169" s="101"/>
      <c r="V169" s="101"/>
      <c r="W169" s="101"/>
      <c r="X169" s="101"/>
      <c r="Y169" s="101"/>
      <c r="Z169" s="102"/>
      <c r="AA169" s="120">
        <v>10500</v>
      </c>
      <c r="AB169" s="120"/>
      <c r="AC169" s="120"/>
      <c r="AD169" s="120"/>
      <c r="AE169" s="120"/>
      <c r="AF169" s="120">
        <v>0</v>
      </c>
      <c r="AG169" s="120"/>
      <c r="AH169" s="120"/>
      <c r="AI169" s="120"/>
      <c r="AJ169" s="120"/>
      <c r="AK169" s="120">
        <f>IF(ISNUMBER(AA169),AA169,0)+IF(ISNUMBER(AF169),AF169,0)</f>
        <v>10500</v>
      </c>
      <c r="AL169" s="120"/>
      <c r="AM169" s="120"/>
      <c r="AN169" s="120"/>
      <c r="AO169" s="120"/>
      <c r="AP169" s="120">
        <v>11000</v>
      </c>
      <c r="AQ169" s="120"/>
      <c r="AR169" s="120"/>
      <c r="AS169" s="120"/>
      <c r="AT169" s="120"/>
      <c r="AU169" s="120">
        <v>0</v>
      </c>
      <c r="AV169" s="120"/>
      <c r="AW169" s="120"/>
      <c r="AX169" s="120"/>
      <c r="AY169" s="120"/>
      <c r="AZ169" s="120">
        <f>IF(ISNUMBER(AP169),AP169,0)+IF(ISNUMBER(AU169),AU169,0)</f>
        <v>11000</v>
      </c>
      <c r="BA169" s="120"/>
      <c r="BB169" s="120"/>
      <c r="BC169" s="120"/>
      <c r="BD169" s="120"/>
    </row>
    <row r="172" spans="1:79" ht="14.25" customHeight="1">
      <c r="A172" s="42" t="s">
        <v>246</v>
      </c>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row>
    <row r="173" spans="1:79" ht="15" customHeight="1">
      <c r="A173" s="53" t="s">
        <v>212</v>
      </c>
      <c r="B173" s="53"/>
      <c r="C173" s="53"/>
      <c r="D173" s="53"/>
      <c r="E173" s="53"/>
      <c r="F173" s="53"/>
      <c r="G173" s="53"/>
      <c r="H173" s="53"/>
      <c r="I173" s="53"/>
      <c r="J173" s="53"/>
      <c r="K173" s="53"/>
      <c r="L173" s="53"/>
      <c r="M173" s="53"/>
      <c r="N173" s="53"/>
      <c r="O173" s="53"/>
      <c r="P173" s="53"/>
      <c r="Q173" s="53"/>
      <c r="R173" s="53"/>
      <c r="S173" s="53"/>
      <c r="T173" s="53"/>
      <c r="U173" s="53"/>
      <c r="V173" s="53"/>
      <c r="W173" s="53"/>
      <c r="X173" s="53"/>
      <c r="Y173" s="53"/>
      <c r="Z173" s="53"/>
      <c r="AA173" s="45"/>
      <c r="AB173" s="45"/>
      <c r="AC173" s="45"/>
      <c r="AD173" s="45"/>
      <c r="AE173" s="45"/>
      <c r="AF173" s="45"/>
      <c r="AG173" s="45"/>
      <c r="AH173" s="45"/>
      <c r="AI173" s="45"/>
      <c r="AJ173" s="45"/>
      <c r="AK173" s="45"/>
      <c r="AL173" s="45"/>
      <c r="AM173" s="45"/>
      <c r="AN173" s="45"/>
      <c r="AO173" s="45"/>
      <c r="AP173" s="45"/>
      <c r="AQ173" s="45"/>
      <c r="AR173" s="45"/>
      <c r="AS173" s="45"/>
      <c r="AT173" s="45"/>
      <c r="AU173" s="45"/>
      <c r="AV173" s="45"/>
      <c r="AW173" s="45"/>
      <c r="AX173" s="45"/>
      <c r="AY173" s="45"/>
      <c r="AZ173" s="45"/>
      <c r="BA173" s="45"/>
      <c r="BB173" s="45"/>
      <c r="BC173" s="45"/>
      <c r="BD173" s="45"/>
      <c r="BE173" s="45"/>
      <c r="BF173" s="45"/>
      <c r="BG173" s="45"/>
      <c r="BH173" s="45"/>
      <c r="BI173" s="45"/>
      <c r="BJ173" s="45"/>
      <c r="BK173" s="45"/>
      <c r="BL173" s="45"/>
      <c r="BM173" s="45"/>
    </row>
    <row r="174" spans="1:79" ht="23.1" customHeight="1">
      <c r="A174" s="36" t="s">
        <v>128</v>
      </c>
      <c r="B174" s="36"/>
      <c r="C174" s="36"/>
      <c r="D174" s="36"/>
      <c r="E174" s="36"/>
      <c r="F174" s="36"/>
      <c r="G174" s="36"/>
      <c r="H174" s="36"/>
      <c r="I174" s="36"/>
      <c r="J174" s="36"/>
      <c r="K174" s="36"/>
      <c r="L174" s="36"/>
      <c r="M174" s="36"/>
      <c r="N174" s="61" t="s">
        <v>129</v>
      </c>
      <c r="O174" s="62"/>
      <c r="P174" s="62"/>
      <c r="Q174" s="62"/>
      <c r="R174" s="62"/>
      <c r="S174" s="62"/>
      <c r="T174" s="62"/>
      <c r="U174" s="63"/>
      <c r="V174" s="61" t="s">
        <v>130</v>
      </c>
      <c r="W174" s="62"/>
      <c r="X174" s="62"/>
      <c r="Y174" s="62"/>
      <c r="Z174" s="63"/>
      <c r="AA174" s="36" t="s">
        <v>213</v>
      </c>
      <c r="AB174" s="36"/>
      <c r="AC174" s="36"/>
      <c r="AD174" s="36"/>
      <c r="AE174" s="36"/>
      <c r="AF174" s="36"/>
      <c r="AG174" s="36"/>
      <c r="AH174" s="36"/>
      <c r="AI174" s="36"/>
      <c r="AJ174" s="36" t="s">
        <v>216</v>
      </c>
      <c r="AK174" s="36"/>
      <c r="AL174" s="36"/>
      <c r="AM174" s="36"/>
      <c r="AN174" s="36"/>
      <c r="AO174" s="36"/>
      <c r="AP174" s="36"/>
      <c r="AQ174" s="36"/>
      <c r="AR174" s="36"/>
      <c r="AS174" s="36" t="s">
        <v>223</v>
      </c>
      <c r="AT174" s="36"/>
      <c r="AU174" s="36"/>
      <c r="AV174" s="36"/>
      <c r="AW174" s="36"/>
      <c r="AX174" s="36"/>
      <c r="AY174" s="36"/>
      <c r="AZ174" s="36"/>
      <c r="BA174" s="36"/>
      <c r="BB174" s="36" t="s">
        <v>234</v>
      </c>
      <c r="BC174" s="36"/>
      <c r="BD174" s="36"/>
      <c r="BE174" s="36"/>
      <c r="BF174" s="36"/>
      <c r="BG174" s="36"/>
      <c r="BH174" s="36"/>
      <c r="BI174" s="36"/>
      <c r="BJ174" s="36"/>
      <c r="BK174" s="36" t="s">
        <v>239</v>
      </c>
      <c r="BL174" s="36"/>
      <c r="BM174" s="36"/>
      <c r="BN174" s="36"/>
      <c r="BO174" s="36"/>
      <c r="BP174" s="36"/>
      <c r="BQ174" s="36"/>
      <c r="BR174" s="36"/>
      <c r="BS174" s="36"/>
    </row>
    <row r="175" spans="1:79" ht="95.25" customHeight="1">
      <c r="A175" s="36"/>
      <c r="B175" s="36"/>
      <c r="C175" s="36"/>
      <c r="D175" s="36"/>
      <c r="E175" s="36"/>
      <c r="F175" s="36"/>
      <c r="G175" s="36"/>
      <c r="H175" s="36"/>
      <c r="I175" s="36"/>
      <c r="J175" s="36"/>
      <c r="K175" s="36"/>
      <c r="L175" s="36"/>
      <c r="M175" s="36"/>
      <c r="N175" s="64"/>
      <c r="O175" s="65"/>
      <c r="P175" s="65"/>
      <c r="Q175" s="65"/>
      <c r="R175" s="65"/>
      <c r="S175" s="65"/>
      <c r="T175" s="65"/>
      <c r="U175" s="66"/>
      <c r="V175" s="64"/>
      <c r="W175" s="65"/>
      <c r="X175" s="65"/>
      <c r="Y175" s="65"/>
      <c r="Z175" s="66"/>
      <c r="AA175" s="49" t="s">
        <v>133</v>
      </c>
      <c r="AB175" s="49"/>
      <c r="AC175" s="49"/>
      <c r="AD175" s="49"/>
      <c r="AE175" s="49"/>
      <c r="AF175" s="49" t="s">
        <v>134</v>
      </c>
      <c r="AG175" s="49"/>
      <c r="AH175" s="49"/>
      <c r="AI175" s="49"/>
      <c r="AJ175" s="49" t="s">
        <v>133</v>
      </c>
      <c r="AK175" s="49"/>
      <c r="AL175" s="49"/>
      <c r="AM175" s="49"/>
      <c r="AN175" s="49"/>
      <c r="AO175" s="49" t="s">
        <v>134</v>
      </c>
      <c r="AP175" s="49"/>
      <c r="AQ175" s="49"/>
      <c r="AR175" s="49"/>
      <c r="AS175" s="49" t="s">
        <v>133</v>
      </c>
      <c r="AT175" s="49"/>
      <c r="AU175" s="49"/>
      <c r="AV175" s="49"/>
      <c r="AW175" s="49"/>
      <c r="AX175" s="49" t="s">
        <v>134</v>
      </c>
      <c r="AY175" s="49"/>
      <c r="AZ175" s="49"/>
      <c r="BA175" s="49"/>
      <c r="BB175" s="49" t="s">
        <v>133</v>
      </c>
      <c r="BC175" s="49"/>
      <c r="BD175" s="49"/>
      <c r="BE175" s="49"/>
      <c r="BF175" s="49"/>
      <c r="BG175" s="49" t="s">
        <v>134</v>
      </c>
      <c r="BH175" s="49"/>
      <c r="BI175" s="49"/>
      <c r="BJ175" s="49"/>
      <c r="BK175" s="49" t="s">
        <v>133</v>
      </c>
      <c r="BL175" s="49"/>
      <c r="BM175" s="49"/>
      <c r="BN175" s="49"/>
      <c r="BO175" s="49"/>
      <c r="BP175" s="49" t="s">
        <v>134</v>
      </c>
      <c r="BQ175" s="49"/>
      <c r="BR175" s="49"/>
      <c r="BS175" s="49"/>
    </row>
    <row r="176" spans="1:79" ht="15" customHeight="1">
      <c r="A176" s="36">
        <v>1</v>
      </c>
      <c r="B176" s="36"/>
      <c r="C176" s="36"/>
      <c r="D176" s="36"/>
      <c r="E176" s="36"/>
      <c r="F176" s="36"/>
      <c r="G176" s="36"/>
      <c r="H176" s="36"/>
      <c r="I176" s="36"/>
      <c r="J176" s="36"/>
      <c r="K176" s="36"/>
      <c r="L176" s="36"/>
      <c r="M176" s="36"/>
      <c r="N176" s="30">
        <v>2</v>
      </c>
      <c r="O176" s="31"/>
      <c r="P176" s="31"/>
      <c r="Q176" s="31"/>
      <c r="R176" s="31"/>
      <c r="S176" s="31"/>
      <c r="T176" s="31"/>
      <c r="U176" s="32"/>
      <c r="V176" s="36">
        <v>3</v>
      </c>
      <c r="W176" s="36"/>
      <c r="X176" s="36"/>
      <c r="Y176" s="36"/>
      <c r="Z176" s="36"/>
      <c r="AA176" s="36">
        <v>4</v>
      </c>
      <c r="AB176" s="36"/>
      <c r="AC176" s="36"/>
      <c r="AD176" s="36"/>
      <c r="AE176" s="36"/>
      <c r="AF176" s="36">
        <v>5</v>
      </c>
      <c r="AG176" s="36"/>
      <c r="AH176" s="36"/>
      <c r="AI176" s="36"/>
      <c r="AJ176" s="36">
        <v>6</v>
      </c>
      <c r="AK176" s="36"/>
      <c r="AL176" s="36"/>
      <c r="AM176" s="36"/>
      <c r="AN176" s="36"/>
      <c r="AO176" s="36">
        <v>7</v>
      </c>
      <c r="AP176" s="36"/>
      <c r="AQ176" s="36"/>
      <c r="AR176" s="36"/>
      <c r="AS176" s="36">
        <v>8</v>
      </c>
      <c r="AT176" s="36"/>
      <c r="AU176" s="36"/>
      <c r="AV176" s="36"/>
      <c r="AW176" s="36"/>
      <c r="AX176" s="36">
        <v>9</v>
      </c>
      <c r="AY176" s="36"/>
      <c r="AZ176" s="36"/>
      <c r="BA176" s="36"/>
      <c r="BB176" s="36">
        <v>10</v>
      </c>
      <c r="BC176" s="36"/>
      <c r="BD176" s="36"/>
      <c r="BE176" s="36"/>
      <c r="BF176" s="36"/>
      <c r="BG176" s="36">
        <v>11</v>
      </c>
      <c r="BH176" s="36"/>
      <c r="BI176" s="36"/>
      <c r="BJ176" s="36"/>
      <c r="BK176" s="36">
        <v>12</v>
      </c>
      <c r="BL176" s="36"/>
      <c r="BM176" s="36"/>
      <c r="BN176" s="36"/>
      <c r="BO176" s="36"/>
      <c r="BP176" s="36">
        <v>13</v>
      </c>
      <c r="BQ176" s="36"/>
      <c r="BR176" s="36"/>
      <c r="BS176" s="36"/>
    </row>
    <row r="177" spans="1:79" s="1" customFormat="1" ht="12" hidden="1" customHeight="1">
      <c r="A177" s="73" t="s">
        <v>146</v>
      </c>
      <c r="B177" s="73"/>
      <c r="C177" s="73"/>
      <c r="D177" s="73"/>
      <c r="E177" s="73"/>
      <c r="F177" s="73"/>
      <c r="G177" s="73"/>
      <c r="H177" s="73"/>
      <c r="I177" s="73"/>
      <c r="J177" s="73"/>
      <c r="K177" s="73"/>
      <c r="L177" s="73"/>
      <c r="M177" s="73"/>
      <c r="N177" s="38" t="s">
        <v>131</v>
      </c>
      <c r="O177" s="38"/>
      <c r="P177" s="38"/>
      <c r="Q177" s="38"/>
      <c r="R177" s="38"/>
      <c r="S177" s="38"/>
      <c r="T177" s="38"/>
      <c r="U177" s="38"/>
      <c r="V177" s="38" t="s">
        <v>132</v>
      </c>
      <c r="W177" s="38"/>
      <c r="X177" s="38"/>
      <c r="Y177" s="38"/>
      <c r="Z177" s="38"/>
      <c r="AA177" s="37" t="s">
        <v>65</v>
      </c>
      <c r="AB177" s="37"/>
      <c r="AC177" s="37"/>
      <c r="AD177" s="37"/>
      <c r="AE177" s="37"/>
      <c r="AF177" s="37" t="s">
        <v>66</v>
      </c>
      <c r="AG177" s="37"/>
      <c r="AH177" s="37"/>
      <c r="AI177" s="37"/>
      <c r="AJ177" s="37" t="s">
        <v>67</v>
      </c>
      <c r="AK177" s="37"/>
      <c r="AL177" s="37"/>
      <c r="AM177" s="37"/>
      <c r="AN177" s="37"/>
      <c r="AO177" s="37" t="s">
        <v>68</v>
      </c>
      <c r="AP177" s="37"/>
      <c r="AQ177" s="37"/>
      <c r="AR177" s="37"/>
      <c r="AS177" s="37" t="s">
        <v>58</v>
      </c>
      <c r="AT177" s="37"/>
      <c r="AU177" s="37"/>
      <c r="AV177" s="37"/>
      <c r="AW177" s="37"/>
      <c r="AX177" s="37" t="s">
        <v>59</v>
      </c>
      <c r="AY177" s="37"/>
      <c r="AZ177" s="37"/>
      <c r="BA177" s="37"/>
      <c r="BB177" s="37" t="s">
        <v>60</v>
      </c>
      <c r="BC177" s="37"/>
      <c r="BD177" s="37"/>
      <c r="BE177" s="37"/>
      <c r="BF177" s="37"/>
      <c r="BG177" s="37" t="s">
        <v>61</v>
      </c>
      <c r="BH177" s="37"/>
      <c r="BI177" s="37"/>
      <c r="BJ177" s="37"/>
      <c r="BK177" s="37" t="s">
        <v>62</v>
      </c>
      <c r="BL177" s="37"/>
      <c r="BM177" s="37"/>
      <c r="BN177" s="37"/>
      <c r="BO177" s="37"/>
      <c r="BP177" s="37" t="s">
        <v>63</v>
      </c>
      <c r="BQ177" s="37"/>
      <c r="BR177" s="37"/>
      <c r="BS177" s="37"/>
      <c r="CA177" s="1" t="s">
        <v>48</v>
      </c>
    </row>
    <row r="178" spans="1:79" s="6" customFormat="1" ht="12.75" customHeight="1">
      <c r="A178" s="126" t="s">
        <v>147</v>
      </c>
      <c r="B178" s="126"/>
      <c r="C178" s="126"/>
      <c r="D178" s="126"/>
      <c r="E178" s="126"/>
      <c r="F178" s="126"/>
      <c r="G178" s="126"/>
      <c r="H178" s="126"/>
      <c r="I178" s="126"/>
      <c r="J178" s="126"/>
      <c r="K178" s="126"/>
      <c r="L178" s="126"/>
      <c r="M178" s="126"/>
      <c r="N178" s="87"/>
      <c r="O178" s="85"/>
      <c r="P178" s="85"/>
      <c r="Q178" s="85"/>
      <c r="R178" s="85"/>
      <c r="S178" s="85"/>
      <c r="T178" s="85"/>
      <c r="U178" s="86"/>
      <c r="V178" s="127"/>
      <c r="W178" s="127"/>
      <c r="X178" s="127"/>
      <c r="Y178" s="127"/>
      <c r="Z178" s="127"/>
      <c r="AA178" s="127"/>
      <c r="AB178" s="127"/>
      <c r="AC178" s="127"/>
      <c r="AD178" s="127"/>
      <c r="AE178" s="127"/>
      <c r="AF178" s="127"/>
      <c r="AG178" s="127"/>
      <c r="AH178" s="127"/>
      <c r="AI178" s="127"/>
      <c r="AJ178" s="127"/>
      <c r="AK178" s="127"/>
      <c r="AL178" s="127"/>
      <c r="AM178" s="127"/>
      <c r="AN178" s="127"/>
      <c r="AO178" s="127"/>
      <c r="AP178" s="127"/>
      <c r="AQ178" s="127"/>
      <c r="AR178" s="127"/>
      <c r="AS178" s="127"/>
      <c r="AT178" s="127"/>
      <c r="AU178" s="127"/>
      <c r="AV178" s="127"/>
      <c r="AW178" s="127"/>
      <c r="AX178" s="127"/>
      <c r="AY178" s="127"/>
      <c r="AZ178" s="127"/>
      <c r="BA178" s="127"/>
      <c r="BB178" s="127"/>
      <c r="BC178" s="127"/>
      <c r="BD178" s="127"/>
      <c r="BE178" s="127"/>
      <c r="BF178" s="127"/>
      <c r="BG178" s="127"/>
      <c r="BH178" s="127"/>
      <c r="BI178" s="127"/>
      <c r="BJ178" s="127"/>
      <c r="BK178" s="127"/>
      <c r="BL178" s="127"/>
      <c r="BM178" s="127"/>
      <c r="BN178" s="127"/>
      <c r="BO178" s="127"/>
      <c r="BP178" s="128"/>
      <c r="BQ178" s="129"/>
      <c r="BR178" s="129"/>
      <c r="BS178" s="130"/>
      <c r="CA178" s="6" t="s">
        <v>49</v>
      </c>
    </row>
    <row r="181" spans="1:79" ht="35.25" customHeight="1">
      <c r="A181" s="42" t="s">
        <v>247</v>
      </c>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row>
    <row r="182" spans="1:79" ht="75" customHeight="1">
      <c r="A182" s="132" t="s">
        <v>201</v>
      </c>
      <c r="B182" s="132"/>
      <c r="C182" s="132"/>
      <c r="D182" s="132"/>
      <c r="E182" s="132"/>
      <c r="F182" s="132"/>
      <c r="G182" s="132"/>
      <c r="H182" s="132"/>
      <c r="I182" s="132"/>
      <c r="J182" s="132"/>
      <c r="K182" s="132"/>
      <c r="L182" s="132"/>
      <c r="M182" s="132"/>
      <c r="N182" s="132"/>
      <c r="O182" s="132"/>
      <c r="P182" s="132"/>
      <c r="Q182" s="132"/>
      <c r="R182" s="132"/>
      <c r="S182" s="132"/>
      <c r="T182" s="132"/>
      <c r="U182" s="132"/>
      <c r="V182" s="132"/>
      <c r="W182" s="132"/>
      <c r="X182" s="132"/>
      <c r="Y182" s="132"/>
      <c r="Z182" s="132"/>
      <c r="AA182" s="132"/>
      <c r="AB182" s="132"/>
      <c r="AC182" s="132"/>
      <c r="AD182" s="132"/>
      <c r="AE182" s="132"/>
      <c r="AF182" s="132"/>
      <c r="AG182" s="132"/>
      <c r="AH182" s="132"/>
      <c r="AI182" s="132"/>
      <c r="AJ182" s="132"/>
      <c r="AK182" s="132"/>
      <c r="AL182" s="132"/>
      <c r="AM182" s="132"/>
      <c r="AN182" s="132"/>
      <c r="AO182" s="132"/>
      <c r="AP182" s="132"/>
      <c r="AQ182" s="132"/>
      <c r="AR182" s="132"/>
      <c r="AS182" s="132"/>
      <c r="AT182" s="132"/>
      <c r="AU182" s="132"/>
      <c r="AV182" s="132"/>
      <c r="AW182" s="132"/>
      <c r="AX182" s="132"/>
      <c r="AY182" s="132"/>
      <c r="AZ182" s="132"/>
      <c r="BA182" s="132"/>
      <c r="BB182" s="132"/>
      <c r="BC182" s="132"/>
      <c r="BD182" s="132"/>
      <c r="BE182" s="132"/>
      <c r="BF182" s="132"/>
      <c r="BG182" s="132"/>
      <c r="BH182" s="132"/>
      <c r="BI182" s="132"/>
      <c r="BJ182" s="132"/>
      <c r="BK182" s="132"/>
      <c r="BL182" s="132"/>
    </row>
    <row r="183" spans="1:79" ht="1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row>
    <row r="185" spans="1:79" ht="28.5" customHeight="1">
      <c r="A185" s="39" t="s">
        <v>230</v>
      </c>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row>
    <row r="186" spans="1:79" ht="14.25" customHeight="1">
      <c r="A186" s="42" t="s">
        <v>214</v>
      </c>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row>
    <row r="187" spans="1:79" ht="15" customHeight="1">
      <c r="A187" s="40" t="s">
        <v>212</v>
      </c>
      <c r="B187" s="40"/>
      <c r="C187" s="40"/>
      <c r="D187" s="40"/>
      <c r="E187" s="40"/>
      <c r="F187" s="40"/>
      <c r="G187" s="40"/>
      <c r="H187" s="40"/>
      <c r="I187" s="40"/>
      <c r="J187" s="40"/>
      <c r="K187" s="40"/>
      <c r="L187" s="40"/>
      <c r="M187" s="40"/>
      <c r="N187" s="40"/>
      <c r="O187" s="40"/>
      <c r="P187" s="40"/>
      <c r="Q187" s="40"/>
      <c r="R187" s="40"/>
      <c r="S187" s="40"/>
      <c r="T187" s="40"/>
      <c r="U187" s="40"/>
      <c r="V187" s="40"/>
      <c r="W187" s="40"/>
      <c r="X187" s="40"/>
      <c r="Y187" s="40"/>
      <c r="Z187" s="40"/>
      <c r="AA187" s="40"/>
      <c r="AB187" s="40"/>
      <c r="AC187" s="40"/>
      <c r="AD187" s="40"/>
      <c r="AE187" s="40"/>
      <c r="AF187" s="40"/>
      <c r="AG187" s="40"/>
      <c r="AH187" s="40"/>
      <c r="AI187" s="40"/>
      <c r="AJ187" s="40"/>
      <c r="AK187" s="40"/>
      <c r="AL187" s="40"/>
      <c r="AM187" s="40"/>
      <c r="AN187" s="40"/>
      <c r="AO187" s="40"/>
      <c r="AP187" s="40"/>
      <c r="AQ187" s="40"/>
      <c r="AR187" s="40"/>
      <c r="AS187" s="40"/>
      <c r="AT187" s="40"/>
      <c r="AU187" s="40"/>
      <c r="AV187" s="40"/>
      <c r="AW187" s="40"/>
      <c r="AX187" s="40"/>
      <c r="AY187" s="40"/>
      <c r="AZ187" s="40"/>
      <c r="BA187" s="40"/>
      <c r="BB187" s="40"/>
      <c r="BC187" s="40"/>
      <c r="BD187" s="40"/>
      <c r="BE187" s="40"/>
      <c r="BF187" s="40"/>
      <c r="BG187" s="40"/>
      <c r="BH187" s="40"/>
      <c r="BI187" s="40"/>
      <c r="BJ187" s="40"/>
      <c r="BK187" s="40"/>
      <c r="BL187" s="40"/>
    </row>
    <row r="188" spans="1:79" ht="42.95" customHeight="1">
      <c r="A188" s="49" t="s">
        <v>135</v>
      </c>
      <c r="B188" s="49"/>
      <c r="C188" s="49"/>
      <c r="D188" s="49"/>
      <c r="E188" s="49"/>
      <c r="F188" s="49"/>
      <c r="G188" s="36" t="s">
        <v>19</v>
      </c>
      <c r="H188" s="36"/>
      <c r="I188" s="36"/>
      <c r="J188" s="36"/>
      <c r="K188" s="36"/>
      <c r="L188" s="36"/>
      <c r="M188" s="36"/>
      <c r="N188" s="36"/>
      <c r="O188" s="36"/>
      <c r="P188" s="36"/>
      <c r="Q188" s="36"/>
      <c r="R188" s="36"/>
      <c r="S188" s="36"/>
      <c r="T188" s="36" t="s">
        <v>15</v>
      </c>
      <c r="U188" s="36"/>
      <c r="V188" s="36"/>
      <c r="W188" s="36"/>
      <c r="X188" s="36"/>
      <c r="Y188" s="36"/>
      <c r="Z188" s="36" t="s">
        <v>14</v>
      </c>
      <c r="AA188" s="36"/>
      <c r="AB188" s="36"/>
      <c r="AC188" s="36"/>
      <c r="AD188" s="36"/>
      <c r="AE188" s="36" t="s">
        <v>136</v>
      </c>
      <c r="AF188" s="36"/>
      <c r="AG188" s="36"/>
      <c r="AH188" s="36"/>
      <c r="AI188" s="36"/>
      <c r="AJ188" s="36"/>
      <c r="AK188" s="36" t="s">
        <v>137</v>
      </c>
      <c r="AL188" s="36"/>
      <c r="AM188" s="36"/>
      <c r="AN188" s="36"/>
      <c r="AO188" s="36"/>
      <c r="AP188" s="36"/>
      <c r="AQ188" s="36" t="s">
        <v>138</v>
      </c>
      <c r="AR188" s="36"/>
      <c r="AS188" s="36"/>
      <c r="AT188" s="36"/>
      <c r="AU188" s="36"/>
      <c r="AV188" s="36"/>
      <c r="AW188" s="36" t="s">
        <v>98</v>
      </c>
      <c r="AX188" s="36"/>
      <c r="AY188" s="36"/>
      <c r="AZ188" s="36"/>
      <c r="BA188" s="36"/>
      <c r="BB188" s="36"/>
      <c r="BC188" s="36"/>
      <c r="BD188" s="36"/>
      <c r="BE188" s="36"/>
      <c r="BF188" s="36"/>
      <c r="BG188" s="36" t="s">
        <v>139</v>
      </c>
      <c r="BH188" s="36"/>
      <c r="BI188" s="36"/>
      <c r="BJ188" s="36"/>
      <c r="BK188" s="36"/>
      <c r="BL188" s="36"/>
    </row>
    <row r="189" spans="1:79" ht="39.950000000000003" customHeight="1">
      <c r="A189" s="49"/>
      <c r="B189" s="49"/>
      <c r="C189" s="49"/>
      <c r="D189" s="49"/>
      <c r="E189" s="49"/>
      <c r="F189" s="49"/>
      <c r="G189" s="36"/>
      <c r="H189" s="36"/>
      <c r="I189" s="36"/>
      <c r="J189" s="36"/>
      <c r="K189" s="36"/>
      <c r="L189" s="36"/>
      <c r="M189" s="36"/>
      <c r="N189" s="36"/>
      <c r="O189" s="36"/>
      <c r="P189" s="36"/>
      <c r="Q189" s="36"/>
      <c r="R189" s="36"/>
      <c r="S189" s="36"/>
      <c r="T189" s="36"/>
      <c r="U189" s="36"/>
      <c r="V189" s="36"/>
      <c r="W189" s="36"/>
      <c r="X189" s="36"/>
      <c r="Y189" s="36"/>
      <c r="Z189" s="36"/>
      <c r="AA189" s="36"/>
      <c r="AB189" s="36"/>
      <c r="AC189" s="36"/>
      <c r="AD189" s="36"/>
      <c r="AE189" s="36"/>
      <c r="AF189" s="36"/>
      <c r="AG189" s="36"/>
      <c r="AH189" s="36"/>
      <c r="AI189" s="36"/>
      <c r="AJ189" s="36"/>
      <c r="AK189" s="36"/>
      <c r="AL189" s="36"/>
      <c r="AM189" s="36"/>
      <c r="AN189" s="36"/>
      <c r="AO189" s="36"/>
      <c r="AP189" s="36"/>
      <c r="AQ189" s="36"/>
      <c r="AR189" s="36"/>
      <c r="AS189" s="36"/>
      <c r="AT189" s="36"/>
      <c r="AU189" s="36"/>
      <c r="AV189" s="36"/>
      <c r="AW189" s="36" t="s">
        <v>17</v>
      </c>
      <c r="AX189" s="36"/>
      <c r="AY189" s="36"/>
      <c r="AZ189" s="36"/>
      <c r="BA189" s="36"/>
      <c r="BB189" s="36" t="s">
        <v>16</v>
      </c>
      <c r="BC189" s="36"/>
      <c r="BD189" s="36"/>
      <c r="BE189" s="36"/>
      <c r="BF189" s="36"/>
      <c r="BG189" s="36"/>
      <c r="BH189" s="36"/>
      <c r="BI189" s="36"/>
      <c r="BJ189" s="36"/>
      <c r="BK189" s="36"/>
      <c r="BL189" s="36"/>
    </row>
    <row r="190" spans="1:79" ht="15" customHeight="1">
      <c r="A190" s="36">
        <v>1</v>
      </c>
      <c r="B190" s="36"/>
      <c r="C190" s="36"/>
      <c r="D190" s="36"/>
      <c r="E190" s="36"/>
      <c r="F190" s="36"/>
      <c r="G190" s="36">
        <v>2</v>
      </c>
      <c r="H190" s="36"/>
      <c r="I190" s="36"/>
      <c r="J190" s="36"/>
      <c r="K190" s="36"/>
      <c r="L190" s="36"/>
      <c r="M190" s="36"/>
      <c r="N190" s="36"/>
      <c r="O190" s="36"/>
      <c r="P190" s="36"/>
      <c r="Q190" s="36"/>
      <c r="R190" s="36"/>
      <c r="S190" s="36"/>
      <c r="T190" s="36">
        <v>3</v>
      </c>
      <c r="U190" s="36"/>
      <c r="V190" s="36"/>
      <c r="W190" s="36"/>
      <c r="X190" s="36"/>
      <c r="Y190" s="36"/>
      <c r="Z190" s="36">
        <v>4</v>
      </c>
      <c r="AA190" s="36"/>
      <c r="AB190" s="36"/>
      <c r="AC190" s="36"/>
      <c r="AD190" s="36"/>
      <c r="AE190" s="36">
        <v>5</v>
      </c>
      <c r="AF190" s="36"/>
      <c r="AG190" s="36"/>
      <c r="AH190" s="36"/>
      <c r="AI190" s="36"/>
      <c r="AJ190" s="36"/>
      <c r="AK190" s="36">
        <v>6</v>
      </c>
      <c r="AL190" s="36"/>
      <c r="AM190" s="36"/>
      <c r="AN190" s="36"/>
      <c r="AO190" s="36"/>
      <c r="AP190" s="36"/>
      <c r="AQ190" s="36">
        <v>7</v>
      </c>
      <c r="AR190" s="36"/>
      <c r="AS190" s="36"/>
      <c r="AT190" s="36"/>
      <c r="AU190" s="36"/>
      <c r="AV190" s="36"/>
      <c r="AW190" s="36">
        <v>8</v>
      </c>
      <c r="AX190" s="36"/>
      <c r="AY190" s="36"/>
      <c r="AZ190" s="36"/>
      <c r="BA190" s="36"/>
      <c r="BB190" s="36">
        <v>9</v>
      </c>
      <c r="BC190" s="36"/>
      <c r="BD190" s="36"/>
      <c r="BE190" s="36"/>
      <c r="BF190" s="36"/>
      <c r="BG190" s="36">
        <v>10</v>
      </c>
      <c r="BH190" s="36"/>
      <c r="BI190" s="36"/>
      <c r="BJ190" s="36"/>
      <c r="BK190" s="36"/>
      <c r="BL190" s="36"/>
    </row>
    <row r="191" spans="1:79" s="1" customFormat="1" ht="12" hidden="1" customHeight="1">
      <c r="A191" s="38" t="s">
        <v>64</v>
      </c>
      <c r="B191" s="38"/>
      <c r="C191" s="38"/>
      <c r="D191" s="38"/>
      <c r="E191" s="38"/>
      <c r="F191" s="38"/>
      <c r="G191" s="73" t="s">
        <v>57</v>
      </c>
      <c r="H191" s="73"/>
      <c r="I191" s="73"/>
      <c r="J191" s="73"/>
      <c r="K191" s="73"/>
      <c r="L191" s="73"/>
      <c r="M191" s="73"/>
      <c r="N191" s="73"/>
      <c r="O191" s="73"/>
      <c r="P191" s="73"/>
      <c r="Q191" s="73"/>
      <c r="R191" s="73"/>
      <c r="S191" s="73"/>
      <c r="T191" s="37" t="s">
        <v>80</v>
      </c>
      <c r="U191" s="37"/>
      <c r="V191" s="37"/>
      <c r="W191" s="37"/>
      <c r="X191" s="37"/>
      <c r="Y191" s="37"/>
      <c r="Z191" s="37" t="s">
        <v>81</v>
      </c>
      <c r="AA191" s="37"/>
      <c r="AB191" s="37"/>
      <c r="AC191" s="37"/>
      <c r="AD191" s="37"/>
      <c r="AE191" s="37" t="s">
        <v>82</v>
      </c>
      <c r="AF191" s="37"/>
      <c r="AG191" s="37"/>
      <c r="AH191" s="37"/>
      <c r="AI191" s="37"/>
      <c r="AJ191" s="37"/>
      <c r="AK191" s="37" t="s">
        <v>83</v>
      </c>
      <c r="AL191" s="37"/>
      <c r="AM191" s="37"/>
      <c r="AN191" s="37"/>
      <c r="AO191" s="37"/>
      <c r="AP191" s="37"/>
      <c r="AQ191" s="74" t="s">
        <v>99</v>
      </c>
      <c r="AR191" s="37"/>
      <c r="AS191" s="37"/>
      <c r="AT191" s="37"/>
      <c r="AU191" s="37"/>
      <c r="AV191" s="37"/>
      <c r="AW191" s="37" t="s">
        <v>84</v>
      </c>
      <c r="AX191" s="37"/>
      <c r="AY191" s="37"/>
      <c r="AZ191" s="37"/>
      <c r="BA191" s="37"/>
      <c r="BB191" s="37" t="s">
        <v>85</v>
      </c>
      <c r="BC191" s="37"/>
      <c r="BD191" s="37"/>
      <c r="BE191" s="37"/>
      <c r="BF191" s="37"/>
      <c r="BG191" s="74" t="s">
        <v>100</v>
      </c>
      <c r="BH191" s="37"/>
      <c r="BI191" s="37"/>
      <c r="BJ191" s="37"/>
      <c r="BK191" s="37"/>
      <c r="BL191" s="37"/>
      <c r="CA191" s="1" t="s">
        <v>50</v>
      </c>
    </row>
    <row r="192" spans="1:79" s="99" customFormat="1" ht="12.75" customHeight="1">
      <c r="A192" s="110">
        <v>2730</v>
      </c>
      <c r="B192" s="110"/>
      <c r="C192" s="110"/>
      <c r="D192" s="110"/>
      <c r="E192" s="110"/>
      <c r="F192" s="110"/>
      <c r="G192" s="92" t="s">
        <v>174</v>
      </c>
      <c r="H192" s="93"/>
      <c r="I192" s="93"/>
      <c r="J192" s="93"/>
      <c r="K192" s="93"/>
      <c r="L192" s="93"/>
      <c r="M192" s="93"/>
      <c r="N192" s="93"/>
      <c r="O192" s="93"/>
      <c r="P192" s="93"/>
      <c r="Q192" s="93"/>
      <c r="R192" s="93"/>
      <c r="S192" s="94"/>
      <c r="T192" s="121">
        <v>50000</v>
      </c>
      <c r="U192" s="121"/>
      <c r="V192" s="121"/>
      <c r="W192" s="121"/>
      <c r="X192" s="121"/>
      <c r="Y192" s="121"/>
      <c r="Z192" s="121">
        <v>11535</v>
      </c>
      <c r="AA192" s="121"/>
      <c r="AB192" s="121"/>
      <c r="AC192" s="121"/>
      <c r="AD192" s="121"/>
      <c r="AE192" s="121">
        <v>0</v>
      </c>
      <c r="AF192" s="121"/>
      <c r="AG192" s="121"/>
      <c r="AH192" s="121"/>
      <c r="AI192" s="121"/>
      <c r="AJ192" s="121"/>
      <c r="AK192" s="121">
        <v>0</v>
      </c>
      <c r="AL192" s="121"/>
      <c r="AM192" s="121"/>
      <c r="AN192" s="121"/>
      <c r="AO192" s="121"/>
      <c r="AP192" s="121"/>
      <c r="AQ192" s="121">
        <f>IF(ISNUMBER(AK192),AK192,0)-IF(ISNUMBER(AE192),AE192,0)</f>
        <v>0</v>
      </c>
      <c r="AR192" s="121"/>
      <c r="AS192" s="121"/>
      <c r="AT192" s="121"/>
      <c r="AU192" s="121"/>
      <c r="AV192" s="121"/>
      <c r="AW192" s="121">
        <v>0</v>
      </c>
      <c r="AX192" s="121"/>
      <c r="AY192" s="121"/>
      <c r="AZ192" s="121"/>
      <c r="BA192" s="121"/>
      <c r="BB192" s="121">
        <v>0</v>
      </c>
      <c r="BC192" s="121"/>
      <c r="BD192" s="121"/>
      <c r="BE192" s="121"/>
      <c r="BF192" s="121"/>
      <c r="BG192" s="121">
        <f>IF(ISNUMBER(Z192),Z192,0)+IF(ISNUMBER(AK192),AK192,0)</f>
        <v>11535</v>
      </c>
      <c r="BH192" s="121"/>
      <c r="BI192" s="121"/>
      <c r="BJ192" s="121"/>
      <c r="BK192" s="121"/>
      <c r="BL192" s="121"/>
      <c r="CA192" s="99" t="s">
        <v>51</v>
      </c>
    </row>
    <row r="193" spans="1:79" s="6" customFormat="1" ht="12.75" customHeight="1">
      <c r="A193" s="88"/>
      <c r="B193" s="88"/>
      <c r="C193" s="88"/>
      <c r="D193" s="88"/>
      <c r="E193" s="88"/>
      <c r="F193" s="88"/>
      <c r="G193" s="100" t="s">
        <v>147</v>
      </c>
      <c r="H193" s="101"/>
      <c r="I193" s="101"/>
      <c r="J193" s="101"/>
      <c r="K193" s="101"/>
      <c r="L193" s="101"/>
      <c r="M193" s="101"/>
      <c r="N193" s="101"/>
      <c r="O193" s="101"/>
      <c r="P193" s="101"/>
      <c r="Q193" s="101"/>
      <c r="R193" s="101"/>
      <c r="S193" s="102"/>
      <c r="T193" s="120">
        <v>50000</v>
      </c>
      <c r="U193" s="120"/>
      <c r="V193" s="120"/>
      <c r="W193" s="120"/>
      <c r="X193" s="120"/>
      <c r="Y193" s="120"/>
      <c r="Z193" s="120">
        <v>11535</v>
      </c>
      <c r="AA193" s="120"/>
      <c r="AB193" s="120"/>
      <c r="AC193" s="120"/>
      <c r="AD193" s="120"/>
      <c r="AE193" s="120">
        <v>0</v>
      </c>
      <c r="AF193" s="120"/>
      <c r="AG193" s="120"/>
      <c r="AH193" s="120"/>
      <c r="AI193" s="120"/>
      <c r="AJ193" s="120"/>
      <c r="AK193" s="120">
        <v>0</v>
      </c>
      <c r="AL193" s="120"/>
      <c r="AM193" s="120"/>
      <c r="AN193" s="120"/>
      <c r="AO193" s="120"/>
      <c r="AP193" s="120"/>
      <c r="AQ193" s="120">
        <f>IF(ISNUMBER(AK193),AK193,0)-IF(ISNUMBER(AE193),AE193,0)</f>
        <v>0</v>
      </c>
      <c r="AR193" s="120"/>
      <c r="AS193" s="120"/>
      <c r="AT193" s="120"/>
      <c r="AU193" s="120"/>
      <c r="AV193" s="120"/>
      <c r="AW193" s="120">
        <v>0</v>
      </c>
      <c r="AX193" s="120"/>
      <c r="AY193" s="120"/>
      <c r="AZ193" s="120"/>
      <c r="BA193" s="120"/>
      <c r="BB193" s="120">
        <v>0</v>
      </c>
      <c r="BC193" s="120"/>
      <c r="BD193" s="120"/>
      <c r="BE193" s="120"/>
      <c r="BF193" s="120"/>
      <c r="BG193" s="120">
        <f>IF(ISNUMBER(Z193),Z193,0)+IF(ISNUMBER(AK193),AK193,0)</f>
        <v>11535</v>
      </c>
      <c r="BH193" s="120"/>
      <c r="BI193" s="120"/>
      <c r="BJ193" s="120"/>
      <c r="BK193" s="120"/>
      <c r="BL193" s="120"/>
    </row>
    <row r="195" spans="1:79" ht="14.25" customHeight="1">
      <c r="A195" s="42" t="s">
        <v>231</v>
      </c>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row>
    <row r="196" spans="1:79" ht="15" customHeight="1">
      <c r="A196" s="40" t="s">
        <v>212</v>
      </c>
      <c r="B196" s="40"/>
      <c r="C196" s="40"/>
      <c r="D196" s="40"/>
      <c r="E196" s="40"/>
      <c r="F196" s="40"/>
      <c r="G196" s="40"/>
      <c r="H196" s="40"/>
      <c r="I196" s="40"/>
      <c r="J196" s="40"/>
      <c r="K196" s="40"/>
      <c r="L196" s="40"/>
      <c r="M196" s="40"/>
      <c r="N196" s="40"/>
      <c r="O196" s="40"/>
      <c r="P196" s="40"/>
      <c r="Q196" s="40"/>
      <c r="R196" s="40"/>
      <c r="S196" s="40"/>
      <c r="T196" s="40"/>
      <c r="U196" s="40"/>
      <c r="V196" s="40"/>
      <c r="W196" s="40"/>
      <c r="X196" s="40"/>
      <c r="Y196" s="40"/>
      <c r="Z196" s="40"/>
      <c r="AA196" s="40"/>
      <c r="AB196" s="40"/>
      <c r="AC196" s="40"/>
      <c r="AD196" s="40"/>
      <c r="AE196" s="40"/>
      <c r="AF196" s="40"/>
      <c r="AG196" s="40"/>
      <c r="AH196" s="40"/>
      <c r="AI196" s="40"/>
      <c r="AJ196" s="40"/>
      <c r="AK196" s="40"/>
      <c r="AL196" s="40"/>
      <c r="AM196" s="40"/>
      <c r="AN196" s="40"/>
      <c r="AO196" s="40"/>
      <c r="AP196" s="40"/>
      <c r="AQ196" s="40"/>
      <c r="AR196" s="40"/>
      <c r="AS196" s="40"/>
      <c r="AT196" s="40"/>
      <c r="AU196" s="40"/>
      <c r="AV196" s="40"/>
      <c r="AW196" s="40"/>
      <c r="AX196" s="40"/>
      <c r="AY196" s="40"/>
      <c r="AZ196" s="40"/>
      <c r="BA196" s="40"/>
      <c r="BB196" s="40"/>
      <c r="BC196" s="40"/>
      <c r="BD196" s="40"/>
      <c r="BE196" s="40"/>
      <c r="BF196" s="40"/>
      <c r="BG196" s="40"/>
      <c r="BH196" s="40"/>
      <c r="BI196" s="40"/>
      <c r="BJ196" s="40"/>
      <c r="BK196" s="40"/>
      <c r="BL196" s="40"/>
    </row>
    <row r="197" spans="1:79" ht="18" customHeight="1">
      <c r="A197" s="36" t="s">
        <v>135</v>
      </c>
      <c r="B197" s="36"/>
      <c r="C197" s="36"/>
      <c r="D197" s="36"/>
      <c r="E197" s="36"/>
      <c r="F197" s="36"/>
      <c r="G197" s="36" t="s">
        <v>19</v>
      </c>
      <c r="H197" s="36"/>
      <c r="I197" s="36"/>
      <c r="J197" s="36"/>
      <c r="K197" s="36"/>
      <c r="L197" s="36"/>
      <c r="M197" s="36"/>
      <c r="N197" s="36"/>
      <c r="O197" s="36"/>
      <c r="P197" s="36"/>
      <c r="Q197" s="36" t="s">
        <v>218</v>
      </c>
      <c r="R197" s="36"/>
      <c r="S197" s="36"/>
      <c r="T197" s="36"/>
      <c r="U197" s="36"/>
      <c r="V197" s="36"/>
      <c r="W197" s="36"/>
      <c r="X197" s="36"/>
      <c r="Y197" s="36"/>
      <c r="Z197" s="36"/>
      <c r="AA197" s="36"/>
      <c r="AB197" s="36"/>
      <c r="AC197" s="36"/>
      <c r="AD197" s="36"/>
      <c r="AE197" s="36"/>
      <c r="AF197" s="36"/>
      <c r="AG197" s="36"/>
      <c r="AH197" s="36"/>
      <c r="AI197" s="36"/>
      <c r="AJ197" s="36"/>
      <c r="AK197" s="36"/>
      <c r="AL197" s="36"/>
      <c r="AM197" s="36"/>
      <c r="AN197" s="36"/>
      <c r="AO197" s="36" t="s">
        <v>228</v>
      </c>
      <c r="AP197" s="36"/>
      <c r="AQ197" s="36"/>
      <c r="AR197" s="36"/>
      <c r="AS197" s="36"/>
      <c r="AT197" s="36"/>
      <c r="AU197" s="36"/>
      <c r="AV197" s="36"/>
      <c r="AW197" s="36"/>
      <c r="AX197" s="36"/>
      <c r="AY197" s="36"/>
      <c r="AZ197" s="36"/>
      <c r="BA197" s="36"/>
      <c r="BB197" s="36"/>
      <c r="BC197" s="36"/>
      <c r="BD197" s="36"/>
      <c r="BE197" s="36"/>
      <c r="BF197" s="36"/>
      <c r="BG197" s="36"/>
      <c r="BH197" s="36"/>
      <c r="BI197" s="36"/>
      <c r="BJ197" s="36"/>
      <c r="BK197" s="36"/>
      <c r="BL197" s="36"/>
    </row>
    <row r="198" spans="1:79" ht="42.95" customHeight="1">
      <c r="A198" s="36"/>
      <c r="B198" s="36"/>
      <c r="C198" s="36"/>
      <c r="D198" s="36"/>
      <c r="E198" s="36"/>
      <c r="F198" s="36"/>
      <c r="G198" s="36"/>
      <c r="H198" s="36"/>
      <c r="I198" s="36"/>
      <c r="J198" s="36"/>
      <c r="K198" s="36"/>
      <c r="L198" s="36"/>
      <c r="M198" s="36"/>
      <c r="N198" s="36"/>
      <c r="O198" s="36"/>
      <c r="P198" s="36"/>
      <c r="Q198" s="36" t="s">
        <v>140</v>
      </c>
      <c r="R198" s="36"/>
      <c r="S198" s="36"/>
      <c r="T198" s="36"/>
      <c r="U198" s="36"/>
      <c r="V198" s="49" t="s">
        <v>141</v>
      </c>
      <c r="W198" s="49"/>
      <c r="X198" s="49"/>
      <c r="Y198" s="49"/>
      <c r="Z198" s="36" t="s">
        <v>142</v>
      </c>
      <c r="AA198" s="36"/>
      <c r="AB198" s="36"/>
      <c r="AC198" s="36"/>
      <c r="AD198" s="36"/>
      <c r="AE198" s="36"/>
      <c r="AF198" s="36"/>
      <c r="AG198" s="36"/>
      <c r="AH198" s="36"/>
      <c r="AI198" s="36"/>
      <c r="AJ198" s="36" t="s">
        <v>143</v>
      </c>
      <c r="AK198" s="36"/>
      <c r="AL198" s="36"/>
      <c r="AM198" s="36"/>
      <c r="AN198" s="36"/>
      <c r="AO198" s="36" t="s">
        <v>20</v>
      </c>
      <c r="AP198" s="36"/>
      <c r="AQ198" s="36"/>
      <c r="AR198" s="36"/>
      <c r="AS198" s="36"/>
      <c r="AT198" s="49" t="s">
        <v>144</v>
      </c>
      <c r="AU198" s="49"/>
      <c r="AV198" s="49"/>
      <c r="AW198" s="49"/>
      <c r="AX198" s="36" t="s">
        <v>142</v>
      </c>
      <c r="AY198" s="36"/>
      <c r="AZ198" s="36"/>
      <c r="BA198" s="36"/>
      <c r="BB198" s="36"/>
      <c r="BC198" s="36"/>
      <c r="BD198" s="36"/>
      <c r="BE198" s="36"/>
      <c r="BF198" s="36"/>
      <c r="BG198" s="36"/>
      <c r="BH198" s="36" t="s">
        <v>145</v>
      </c>
      <c r="BI198" s="36"/>
      <c r="BJ198" s="36"/>
      <c r="BK198" s="36"/>
      <c r="BL198" s="36"/>
    </row>
    <row r="199" spans="1:79" ht="63" customHeight="1">
      <c r="A199" s="36"/>
      <c r="B199" s="36"/>
      <c r="C199" s="36"/>
      <c r="D199" s="36"/>
      <c r="E199" s="36"/>
      <c r="F199" s="36"/>
      <c r="G199" s="36"/>
      <c r="H199" s="36"/>
      <c r="I199" s="36"/>
      <c r="J199" s="36"/>
      <c r="K199" s="36"/>
      <c r="L199" s="36"/>
      <c r="M199" s="36"/>
      <c r="N199" s="36"/>
      <c r="O199" s="36"/>
      <c r="P199" s="36"/>
      <c r="Q199" s="36"/>
      <c r="R199" s="36"/>
      <c r="S199" s="36"/>
      <c r="T199" s="36"/>
      <c r="U199" s="36"/>
      <c r="V199" s="49"/>
      <c r="W199" s="49"/>
      <c r="X199" s="49"/>
      <c r="Y199" s="49"/>
      <c r="Z199" s="36" t="s">
        <v>17</v>
      </c>
      <c r="AA199" s="36"/>
      <c r="AB199" s="36"/>
      <c r="AC199" s="36"/>
      <c r="AD199" s="36"/>
      <c r="AE199" s="36" t="s">
        <v>16</v>
      </c>
      <c r="AF199" s="36"/>
      <c r="AG199" s="36"/>
      <c r="AH199" s="36"/>
      <c r="AI199" s="36"/>
      <c r="AJ199" s="36"/>
      <c r="AK199" s="36"/>
      <c r="AL199" s="36"/>
      <c r="AM199" s="36"/>
      <c r="AN199" s="36"/>
      <c r="AO199" s="36"/>
      <c r="AP199" s="36"/>
      <c r="AQ199" s="36"/>
      <c r="AR199" s="36"/>
      <c r="AS199" s="36"/>
      <c r="AT199" s="49"/>
      <c r="AU199" s="49"/>
      <c r="AV199" s="49"/>
      <c r="AW199" s="49"/>
      <c r="AX199" s="36" t="s">
        <v>17</v>
      </c>
      <c r="AY199" s="36"/>
      <c r="AZ199" s="36"/>
      <c r="BA199" s="36"/>
      <c r="BB199" s="36"/>
      <c r="BC199" s="36" t="s">
        <v>16</v>
      </c>
      <c r="BD199" s="36"/>
      <c r="BE199" s="36"/>
      <c r="BF199" s="36"/>
      <c r="BG199" s="36"/>
      <c r="BH199" s="36"/>
      <c r="BI199" s="36"/>
      <c r="BJ199" s="36"/>
      <c r="BK199" s="36"/>
      <c r="BL199" s="36"/>
    </row>
    <row r="200" spans="1:79" ht="15" customHeight="1">
      <c r="A200" s="36">
        <v>1</v>
      </c>
      <c r="B200" s="36"/>
      <c r="C200" s="36"/>
      <c r="D200" s="36"/>
      <c r="E200" s="36"/>
      <c r="F200" s="36"/>
      <c r="G200" s="36">
        <v>2</v>
      </c>
      <c r="H200" s="36"/>
      <c r="I200" s="36"/>
      <c r="J200" s="36"/>
      <c r="K200" s="36"/>
      <c r="L200" s="36"/>
      <c r="M200" s="36"/>
      <c r="N200" s="36"/>
      <c r="O200" s="36"/>
      <c r="P200" s="36"/>
      <c r="Q200" s="36">
        <v>3</v>
      </c>
      <c r="R200" s="36"/>
      <c r="S200" s="36"/>
      <c r="T200" s="36"/>
      <c r="U200" s="36"/>
      <c r="V200" s="36">
        <v>4</v>
      </c>
      <c r="W200" s="36"/>
      <c r="X200" s="36"/>
      <c r="Y200" s="36"/>
      <c r="Z200" s="36">
        <v>5</v>
      </c>
      <c r="AA200" s="36"/>
      <c r="AB200" s="36"/>
      <c r="AC200" s="36"/>
      <c r="AD200" s="36"/>
      <c r="AE200" s="36">
        <v>6</v>
      </c>
      <c r="AF200" s="36"/>
      <c r="AG200" s="36"/>
      <c r="AH200" s="36"/>
      <c r="AI200" s="36"/>
      <c r="AJ200" s="36">
        <v>7</v>
      </c>
      <c r="AK200" s="36"/>
      <c r="AL200" s="36"/>
      <c r="AM200" s="36"/>
      <c r="AN200" s="36"/>
      <c r="AO200" s="36">
        <v>8</v>
      </c>
      <c r="AP200" s="36"/>
      <c r="AQ200" s="36"/>
      <c r="AR200" s="36"/>
      <c r="AS200" s="36"/>
      <c r="AT200" s="36">
        <v>9</v>
      </c>
      <c r="AU200" s="36"/>
      <c r="AV200" s="36"/>
      <c r="AW200" s="36"/>
      <c r="AX200" s="36">
        <v>10</v>
      </c>
      <c r="AY200" s="36"/>
      <c r="AZ200" s="36"/>
      <c r="BA200" s="36"/>
      <c r="BB200" s="36"/>
      <c r="BC200" s="36">
        <v>11</v>
      </c>
      <c r="BD200" s="36"/>
      <c r="BE200" s="36"/>
      <c r="BF200" s="36"/>
      <c r="BG200" s="36"/>
      <c r="BH200" s="36">
        <v>12</v>
      </c>
      <c r="BI200" s="36"/>
      <c r="BJ200" s="36"/>
      <c r="BK200" s="36"/>
      <c r="BL200" s="36"/>
    </row>
    <row r="201" spans="1:79" s="1" customFormat="1" ht="12" hidden="1" customHeight="1">
      <c r="A201" s="38" t="s">
        <v>64</v>
      </c>
      <c r="B201" s="38"/>
      <c r="C201" s="38"/>
      <c r="D201" s="38"/>
      <c r="E201" s="38"/>
      <c r="F201" s="38"/>
      <c r="G201" s="73" t="s">
        <v>57</v>
      </c>
      <c r="H201" s="73"/>
      <c r="I201" s="73"/>
      <c r="J201" s="73"/>
      <c r="K201" s="73"/>
      <c r="L201" s="73"/>
      <c r="M201" s="73"/>
      <c r="N201" s="73"/>
      <c r="O201" s="73"/>
      <c r="P201" s="73"/>
      <c r="Q201" s="37" t="s">
        <v>80</v>
      </c>
      <c r="R201" s="37"/>
      <c r="S201" s="37"/>
      <c r="T201" s="37"/>
      <c r="U201" s="37"/>
      <c r="V201" s="37" t="s">
        <v>81</v>
      </c>
      <c r="W201" s="37"/>
      <c r="X201" s="37"/>
      <c r="Y201" s="37"/>
      <c r="Z201" s="37" t="s">
        <v>82</v>
      </c>
      <c r="AA201" s="37"/>
      <c r="AB201" s="37"/>
      <c r="AC201" s="37"/>
      <c r="AD201" s="37"/>
      <c r="AE201" s="37" t="s">
        <v>83</v>
      </c>
      <c r="AF201" s="37"/>
      <c r="AG201" s="37"/>
      <c r="AH201" s="37"/>
      <c r="AI201" s="37"/>
      <c r="AJ201" s="74" t="s">
        <v>101</v>
      </c>
      <c r="AK201" s="37"/>
      <c r="AL201" s="37"/>
      <c r="AM201" s="37"/>
      <c r="AN201" s="37"/>
      <c r="AO201" s="37" t="s">
        <v>84</v>
      </c>
      <c r="AP201" s="37"/>
      <c r="AQ201" s="37"/>
      <c r="AR201" s="37"/>
      <c r="AS201" s="37"/>
      <c r="AT201" s="74" t="s">
        <v>102</v>
      </c>
      <c r="AU201" s="37"/>
      <c r="AV201" s="37"/>
      <c r="AW201" s="37"/>
      <c r="AX201" s="37" t="s">
        <v>85</v>
      </c>
      <c r="AY201" s="37"/>
      <c r="AZ201" s="37"/>
      <c r="BA201" s="37"/>
      <c r="BB201" s="37"/>
      <c r="BC201" s="37" t="s">
        <v>86</v>
      </c>
      <c r="BD201" s="37"/>
      <c r="BE201" s="37"/>
      <c r="BF201" s="37"/>
      <c r="BG201" s="37"/>
      <c r="BH201" s="74" t="s">
        <v>101</v>
      </c>
      <c r="BI201" s="37"/>
      <c r="BJ201" s="37"/>
      <c r="BK201" s="37"/>
      <c r="BL201" s="37"/>
      <c r="CA201" s="1" t="s">
        <v>52</v>
      </c>
    </row>
    <row r="202" spans="1:79" s="99" customFormat="1" ht="12.75" customHeight="1">
      <c r="A202" s="110">
        <v>2730</v>
      </c>
      <c r="B202" s="110"/>
      <c r="C202" s="110"/>
      <c r="D202" s="110"/>
      <c r="E202" s="110"/>
      <c r="F202" s="110"/>
      <c r="G202" s="92" t="s">
        <v>174</v>
      </c>
      <c r="H202" s="93"/>
      <c r="I202" s="93"/>
      <c r="J202" s="93"/>
      <c r="K202" s="93"/>
      <c r="L202" s="93"/>
      <c r="M202" s="93"/>
      <c r="N202" s="93"/>
      <c r="O202" s="93"/>
      <c r="P202" s="94"/>
      <c r="Q202" s="121">
        <v>16000</v>
      </c>
      <c r="R202" s="121"/>
      <c r="S202" s="121"/>
      <c r="T202" s="121"/>
      <c r="U202" s="121"/>
      <c r="V202" s="121">
        <v>0</v>
      </c>
      <c r="W202" s="121"/>
      <c r="X202" s="121"/>
      <c r="Y202" s="121"/>
      <c r="Z202" s="121">
        <v>0</v>
      </c>
      <c r="AA202" s="121"/>
      <c r="AB202" s="121"/>
      <c r="AC202" s="121"/>
      <c r="AD202" s="121"/>
      <c r="AE202" s="121">
        <v>0</v>
      </c>
      <c r="AF202" s="121"/>
      <c r="AG202" s="121"/>
      <c r="AH202" s="121"/>
      <c r="AI202" s="121"/>
      <c r="AJ202" s="121">
        <f>IF(ISNUMBER(Q202),Q202,0)-IF(ISNUMBER(Z202),Z202,0)</f>
        <v>16000</v>
      </c>
      <c r="AK202" s="121"/>
      <c r="AL202" s="121"/>
      <c r="AM202" s="121"/>
      <c r="AN202" s="121"/>
      <c r="AO202" s="121">
        <v>10000</v>
      </c>
      <c r="AP202" s="121"/>
      <c r="AQ202" s="121"/>
      <c r="AR202" s="121"/>
      <c r="AS202" s="121"/>
      <c r="AT202" s="121">
        <f>IF(ISNUMBER(V202),V202,0)-IF(ISNUMBER(Z202),Z202,0)-IF(ISNUMBER(AE202),AE202,0)</f>
        <v>0</v>
      </c>
      <c r="AU202" s="121"/>
      <c r="AV202" s="121"/>
      <c r="AW202" s="121"/>
      <c r="AX202" s="121">
        <v>0</v>
      </c>
      <c r="AY202" s="121"/>
      <c r="AZ202" s="121"/>
      <c r="BA202" s="121"/>
      <c r="BB202" s="121"/>
      <c r="BC202" s="121">
        <v>0</v>
      </c>
      <c r="BD202" s="121"/>
      <c r="BE202" s="121"/>
      <c r="BF202" s="121"/>
      <c r="BG202" s="121"/>
      <c r="BH202" s="121">
        <f>IF(ISNUMBER(AO202),AO202,0)-IF(ISNUMBER(AX202),AX202,0)</f>
        <v>10000</v>
      </c>
      <c r="BI202" s="121"/>
      <c r="BJ202" s="121"/>
      <c r="BK202" s="121"/>
      <c r="BL202" s="121"/>
      <c r="CA202" s="99" t="s">
        <v>53</v>
      </c>
    </row>
    <row r="203" spans="1:79" s="6" customFormat="1" ht="12.75" customHeight="1">
      <c r="A203" s="88"/>
      <c r="B203" s="88"/>
      <c r="C203" s="88"/>
      <c r="D203" s="88"/>
      <c r="E203" s="88"/>
      <c r="F203" s="88"/>
      <c r="G203" s="100" t="s">
        <v>147</v>
      </c>
      <c r="H203" s="101"/>
      <c r="I203" s="101"/>
      <c r="J203" s="101"/>
      <c r="K203" s="101"/>
      <c r="L203" s="101"/>
      <c r="M203" s="101"/>
      <c r="N203" s="101"/>
      <c r="O203" s="101"/>
      <c r="P203" s="102"/>
      <c r="Q203" s="120">
        <v>16000</v>
      </c>
      <c r="R203" s="120"/>
      <c r="S203" s="120"/>
      <c r="T203" s="120"/>
      <c r="U203" s="120"/>
      <c r="V203" s="120">
        <v>0</v>
      </c>
      <c r="W203" s="120"/>
      <c r="X203" s="120"/>
      <c r="Y203" s="120"/>
      <c r="Z203" s="120">
        <v>0</v>
      </c>
      <c r="AA203" s="120"/>
      <c r="AB203" s="120"/>
      <c r="AC203" s="120"/>
      <c r="AD203" s="120"/>
      <c r="AE203" s="120">
        <v>0</v>
      </c>
      <c r="AF203" s="120"/>
      <c r="AG203" s="120"/>
      <c r="AH203" s="120"/>
      <c r="AI203" s="120"/>
      <c r="AJ203" s="120">
        <f>IF(ISNUMBER(Q203),Q203,0)-IF(ISNUMBER(Z203),Z203,0)</f>
        <v>16000</v>
      </c>
      <c r="AK203" s="120"/>
      <c r="AL203" s="120"/>
      <c r="AM203" s="120"/>
      <c r="AN203" s="120"/>
      <c r="AO203" s="120">
        <v>10000</v>
      </c>
      <c r="AP203" s="120"/>
      <c r="AQ203" s="120"/>
      <c r="AR203" s="120"/>
      <c r="AS203" s="120"/>
      <c r="AT203" s="120">
        <f>IF(ISNUMBER(V203),V203,0)-IF(ISNUMBER(Z203),Z203,0)-IF(ISNUMBER(AE203),AE203,0)</f>
        <v>0</v>
      </c>
      <c r="AU203" s="120"/>
      <c r="AV203" s="120"/>
      <c r="AW203" s="120"/>
      <c r="AX203" s="120">
        <v>0</v>
      </c>
      <c r="AY203" s="120"/>
      <c r="AZ203" s="120"/>
      <c r="BA203" s="120"/>
      <c r="BB203" s="120"/>
      <c r="BC203" s="120">
        <v>0</v>
      </c>
      <c r="BD203" s="120"/>
      <c r="BE203" s="120"/>
      <c r="BF203" s="120"/>
      <c r="BG203" s="120"/>
      <c r="BH203" s="120">
        <f>IF(ISNUMBER(AO203),AO203,0)-IF(ISNUMBER(AX203),AX203,0)</f>
        <v>10000</v>
      </c>
      <c r="BI203" s="120"/>
      <c r="BJ203" s="120"/>
      <c r="BK203" s="120"/>
      <c r="BL203" s="120"/>
    </row>
    <row r="205" spans="1:79" ht="14.25" customHeight="1">
      <c r="A205" s="42" t="s">
        <v>219</v>
      </c>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row>
    <row r="206" spans="1:79" ht="15" customHeight="1">
      <c r="A206" s="40" t="s">
        <v>212</v>
      </c>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c r="Z206" s="40"/>
      <c r="AA206" s="40"/>
      <c r="AB206" s="40"/>
      <c r="AC206" s="40"/>
      <c r="AD206" s="40"/>
      <c r="AE206" s="40"/>
      <c r="AF206" s="40"/>
      <c r="AG206" s="40"/>
      <c r="AH206" s="40"/>
      <c r="AI206" s="40"/>
      <c r="AJ206" s="40"/>
      <c r="AK206" s="40"/>
      <c r="AL206" s="40"/>
      <c r="AM206" s="40"/>
      <c r="AN206" s="40"/>
      <c r="AO206" s="40"/>
      <c r="AP206" s="40"/>
      <c r="AQ206" s="40"/>
      <c r="AR206" s="40"/>
      <c r="AS206" s="40"/>
      <c r="AT206" s="40"/>
      <c r="AU206" s="40"/>
      <c r="AV206" s="40"/>
      <c r="AW206" s="40"/>
      <c r="AX206" s="40"/>
      <c r="AY206" s="40"/>
      <c r="AZ206" s="40"/>
      <c r="BA206" s="40"/>
      <c r="BB206" s="40"/>
      <c r="BC206" s="40"/>
      <c r="BD206" s="40"/>
      <c r="BE206" s="40"/>
      <c r="BF206" s="40"/>
      <c r="BG206" s="40"/>
      <c r="BH206" s="40"/>
      <c r="BI206" s="40"/>
      <c r="BJ206" s="40"/>
      <c r="BK206" s="40"/>
      <c r="BL206" s="40"/>
    </row>
    <row r="207" spans="1:79" ht="42.95" customHeight="1">
      <c r="A207" s="49" t="s">
        <v>135</v>
      </c>
      <c r="B207" s="49"/>
      <c r="C207" s="49"/>
      <c r="D207" s="49"/>
      <c r="E207" s="49"/>
      <c r="F207" s="49"/>
      <c r="G207" s="36" t="s">
        <v>19</v>
      </c>
      <c r="H207" s="36"/>
      <c r="I207" s="36"/>
      <c r="J207" s="36"/>
      <c r="K207" s="36"/>
      <c r="L207" s="36"/>
      <c r="M207" s="36"/>
      <c r="N207" s="36"/>
      <c r="O207" s="36"/>
      <c r="P207" s="36"/>
      <c r="Q207" s="36"/>
      <c r="R207" s="36"/>
      <c r="S207" s="36"/>
      <c r="T207" s="36" t="s">
        <v>15</v>
      </c>
      <c r="U207" s="36"/>
      <c r="V207" s="36"/>
      <c r="W207" s="36"/>
      <c r="X207" s="36"/>
      <c r="Y207" s="36"/>
      <c r="Z207" s="36" t="s">
        <v>14</v>
      </c>
      <c r="AA207" s="36"/>
      <c r="AB207" s="36"/>
      <c r="AC207" s="36"/>
      <c r="AD207" s="36"/>
      <c r="AE207" s="36" t="s">
        <v>215</v>
      </c>
      <c r="AF207" s="36"/>
      <c r="AG207" s="36"/>
      <c r="AH207" s="36"/>
      <c r="AI207" s="36"/>
      <c r="AJ207" s="36"/>
      <c r="AK207" s="36" t="s">
        <v>220</v>
      </c>
      <c r="AL207" s="36"/>
      <c r="AM207" s="36"/>
      <c r="AN207" s="36"/>
      <c r="AO207" s="36"/>
      <c r="AP207" s="36"/>
      <c r="AQ207" s="36" t="s">
        <v>232</v>
      </c>
      <c r="AR207" s="36"/>
      <c r="AS207" s="36"/>
      <c r="AT207" s="36"/>
      <c r="AU207" s="36"/>
      <c r="AV207" s="36"/>
      <c r="AW207" s="36" t="s">
        <v>18</v>
      </c>
      <c r="AX207" s="36"/>
      <c r="AY207" s="36"/>
      <c r="AZ207" s="36"/>
      <c r="BA207" s="36"/>
      <c r="BB207" s="36"/>
      <c r="BC207" s="36"/>
      <c r="BD207" s="36"/>
      <c r="BE207" s="36" t="s">
        <v>156</v>
      </c>
      <c r="BF207" s="36"/>
      <c r="BG207" s="36"/>
      <c r="BH207" s="36"/>
      <c r="BI207" s="36"/>
      <c r="BJ207" s="36"/>
      <c r="BK207" s="36"/>
      <c r="BL207" s="36"/>
    </row>
    <row r="208" spans="1:79" ht="21.75" customHeight="1">
      <c r="A208" s="49"/>
      <c r="B208" s="49"/>
      <c r="C208" s="49"/>
      <c r="D208" s="49"/>
      <c r="E208" s="49"/>
      <c r="F208" s="49"/>
      <c r="G208" s="36"/>
      <c r="H208" s="36"/>
      <c r="I208" s="36"/>
      <c r="J208" s="36"/>
      <c r="K208" s="36"/>
      <c r="L208" s="36"/>
      <c r="M208" s="36"/>
      <c r="N208" s="36"/>
      <c r="O208" s="36"/>
      <c r="P208" s="36"/>
      <c r="Q208" s="36"/>
      <c r="R208" s="36"/>
      <c r="S208" s="36"/>
      <c r="T208" s="36"/>
      <c r="U208" s="36"/>
      <c r="V208" s="36"/>
      <c r="W208" s="36"/>
      <c r="X208" s="36"/>
      <c r="Y208" s="36"/>
      <c r="Z208" s="36"/>
      <c r="AA208" s="36"/>
      <c r="AB208" s="36"/>
      <c r="AC208" s="36"/>
      <c r="AD208" s="36"/>
      <c r="AE208" s="36"/>
      <c r="AF208" s="36"/>
      <c r="AG208" s="36"/>
      <c r="AH208" s="36"/>
      <c r="AI208" s="36"/>
      <c r="AJ208" s="36"/>
      <c r="AK208" s="36"/>
      <c r="AL208" s="36"/>
      <c r="AM208" s="36"/>
      <c r="AN208" s="36"/>
      <c r="AO208" s="36"/>
      <c r="AP208" s="36"/>
      <c r="AQ208" s="36"/>
      <c r="AR208" s="36"/>
      <c r="AS208" s="36"/>
      <c r="AT208" s="36"/>
      <c r="AU208" s="36"/>
      <c r="AV208" s="36"/>
      <c r="AW208" s="36"/>
      <c r="AX208" s="36"/>
      <c r="AY208" s="36"/>
      <c r="AZ208" s="36"/>
      <c r="BA208" s="36"/>
      <c r="BB208" s="36"/>
      <c r="BC208" s="36"/>
      <c r="BD208" s="36"/>
      <c r="BE208" s="36"/>
      <c r="BF208" s="36"/>
      <c r="BG208" s="36"/>
      <c r="BH208" s="36"/>
      <c r="BI208" s="36"/>
      <c r="BJ208" s="36"/>
      <c r="BK208" s="36"/>
      <c r="BL208" s="36"/>
    </row>
    <row r="209" spans="1:79" ht="15" customHeight="1">
      <c r="A209" s="36">
        <v>1</v>
      </c>
      <c r="B209" s="36"/>
      <c r="C209" s="36"/>
      <c r="D209" s="36"/>
      <c r="E209" s="36"/>
      <c r="F209" s="36"/>
      <c r="G209" s="36">
        <v>2</v>
      </c>
      <c r="H209" s="36"/>
      <c r="I209" s="36"/>
      <c r="J209" s="36"/>
      <c r="K209" s="36"/>
      <c r="L209" s="36"/>
      <c r="M209" s="36"/>
      <c r="N209" s="36"/>
      <c r="O209" s="36"/>
      <c r="P209" s="36"/>
      <c r="Q209" s="36"/>
      <c r="R209" s="36"/>
      <c r="S209" s="36"/>
      <c r="T209" s="36">
        <v>3</v>
      </c>
      <c r="U209" s="36"/>
      <c r="V209" s="36"/>
      <c r="W209" s="36"/>
      <c r="X209" s="36"/>
      <c r="Y209" s="36"/>
      <c r="Z209" s="36">
        <v>4</v>
      </c>
      <c r="AA209" s="36"/>
      <c r="AB209" s="36"/>
      <c r="AC209" s="36"/>
      <c r="AD209" s="36"/>
      <c r="AE209" s="36">
        <v>5</v>
      </c>
      <c r="AF209" s="36"/>
      <c r="AG209" s="36"/>
      <c r="AH209" s="36"/>
      <c r="AI209" s="36"/>
      <c r="AJ209" s="36"/>
      <c r="AK209" s="36">
        <v>6</v>
      </c>
      <c r="AL209" s="36"/>
      <c r="AM209" s="36"/>
      <c r="AN209" s="36"/>
      <c r="AO209" s="36"/>
      <c r="AP209" s="36"/>
      <c r="AQ209" s="36">
        <v>7</v>
      </c>
      <c r="AR209" s="36"/>
      <c r="AS209" s="36"/>
      <c r="AT209" s="36"/>
      <c r="AU209" s="36"/>
      <c r="AV209" s="36"/>
      <c r="AW209" s="38">
        <v>8</v>
      </c>
      <c r="AX209" s="38"/>
      <c r="AY209" s="38"/>
      <c r="AZ209" s="38"/>
      <c r="BA209" s="38"/>
      <c r="BB209" s="38"/>
      <c r="BC209" s="38"/>
      <c r="BD209" s="38"/>
      <c r="BE209" s="38">
        <v>9</v>
      </c>
      <c r="BF209" s="38"/>
      <c r="BG209" s="38"/>
      <c r="BH209" s="38"/>
      <c r="BI209" s="38"/>
      <c r="BJ209" s="38"/>
      <c r="BK209" s="38"/>
      <c r="BL209" s="38"/>
    </row>
    <row r="210" spans="1:79" s="1" customFormat="1" ht="18.75" hidden="1" customHeight="1">
      <c r="A210" s="38" t="s">
        <v>64</v>
      </c>
      <c r="B210" s="38"/>
      <c r="C210" s="38"/>
      <c r="D210" s="38"/>
      <c r="E210" s="38"/>
      <c r="F210" s="38"/>
      <c r="G210" s="73" t="s">
        <v>57</v>
      </c>
      <c r="H210" s="73"/>
      <c r="I210" s="73"/>
      <c r="J210" s="73"/>
      <c r="K210" s="73"/>
      <c r="L210" s="73"/>
      <c r="M210" s="73"/>
      <c r="N210" s="73"/>
      <c r="O210" s="73"/>
      <c r="P210" s="73"/>
      <c r="Q210" s="73"/>
      <c r="R210" s="73"/>
      <c r="S210" s="73"/>
      <c r="T210" s="37" t="s">
        <v>80</v>
      </c>
      <c r="U210" s="37"/>
      <c r="V210" s="37"/>
      <c r="W210" s="37"/>
      <c r="X210" s="37"/>
      <c r="Y210" s="37"/>
      <c r="Z210" s="37" t="s">
        <v>81</v>
      </c>
      <c r="AA210" s="37"/>
      <c r="AB210" s="37"/>
      <c r="AC210" s="37"/>
      <c r="AD210" s="37"/>
      <c r="AE210" s="37" t="s">
        <v>82</v>
      </c>
      <c r="AF210" s="37"/>
      <c r="AG210" s="37"/>
      <c r="AH210" s="37"/>
      <c r="AI210" s="37"/>
      <c r="AJ210" s="37"/>
      <c r="AK210" s="37" t="s">
        <v>83</v>
      </c>
      <c r="AL210" s="37"/>
      <c r="AM210" s="37"/>
      <c r="AN210" s="37"/>
      <c r="AO210" s="37"/>
      <c r="AP210" s="37"/>
      <c r="AQ210" s="37" t="s">
        <v>84</v>
      </c>
      <c r="AR210" s="37"/>
      <c r="AS210" s="37"/>
      <c r="AT210" s="37"/>
      <c r="AU210" s="37"/>
      <c r="AV210" s="37"/>
      <c r="AW210" s="73" t="s">
        <v>87</v>
      </c>
      <c r="AX210" s="73"/>
      <c r="AY210" s="73"/>
      <c r="AZ210" s="73"/>
      <c r="BA210" s="73"/>
      <c r="BB210" s="73"/>
      <c r="BC210" s="73"/>
      <c r="BD210" s="73"/>
      <c r="BE210" s="73" t="s">
        <v>88</v>
      </c>
      <c r="BF210" s="73"/>
      <c r="BG210" s="73"/>
      <c r="BH210" s="73"/>
      <c r="BI210" s="73"/>
      <c r="BJ210" s="73"/>
      <c r="BK210" s="73"/>
      <c r="BL210" s="73"/>
      <c r="CA210" s="1" t="s">
        <v>54</v>
      </c>
    </row>
    <row r="211" spans="1:79" s="99" customFormat="1" ht="12.75" customHeight="1">
      <c r="A211" s="110">
        <v>2730</v>
      </c>
      <c r="B211" s="110"/>
      <c r="C211" s="110"/>
      <c r="D211" s="110"/>
      <c r="E211" s="110"/>
      <c r="F211" s="110"/>
      <c r="G211" s="92" t="s">
        <v>174</v>
      </c>
      <c r="H211" s="93"/>
      <c r="I211" s="93"/>
      <c r="J211" s="93"/>
      <c r="K211" s="93"/>
      <c r="L211" s="93"/>
      <c r="M211" s="93"/>
      <c r="N211" s="93"/>
      <c r="O211" s="93"/>
      <c r="P211" s="93"/>
      <c r="Q211" s="93"/>
      <c r="R211" s="93"/>
      <c r="S211" s="94"/>
      <c r="T211" s="121">
        <v>50000</v>
      </c>
      <c r="U211" s="121"/>
      <c r="V211" s="121"/>
      <c r="W211" s="121"/>
      <c r="X211" s="121"/>
      <c r="Y211" s="121"/>
      <c r="Z211" s="121">
        <v>11535</v>
      </c>
      <c r="AA211" s="121"/>
      <c r="AB211" s="121"/>
      <c r="AC211" s="121"/>
      <c r="AD211" s="121"/>
      <c r="AE211" s="121">
        <v>0</v>
      </c>
      <c r="AF211" s="121"/>
      <c r="AG211" s="121"/>
      <c r="AH211" s="121"/>
      <c r="AI211" s="121"/>
      <c r="AJ211" s="121"/>
      <c r="AK211" s="121">
        <v>0</v>
      </c>
      <c r="AL211" s="121"/>
      <c r="AM211" s="121"/>
      <c r="AN211" s="121"/>
      <c r="AO211" s="121"/>
      <c r="AP211" s="121"/>
      <c r="AQ211" s="121">
        <v>0</v>
      </c>
      <c r="AR211" s="121"/>
      <c r="AS211" s="121"/>
      <c r="AT211" s="121"/>
      <c r="AU211" s="121"/>
      <c r="AV211" s="121"/>
      <c r="AW211" s="131"/>
      <c r="AX211" s="131"/>
      <c r="AY211" s="131"/>
      <c r="AZ211" s="131"/>
      <c r="BA211" s="131"/>
      <c r="BB211" s="131"/>
      <c r="BC211" s="131"/>
      <c r="BD211" s="131"/>
      <c r="BE211" s="131"/>
      <c r="BF211" s="131"/>
      <c r="BG211" s="131"/>
      <c r="BH211" s="131"/>
      <c r="BI211" s="131"/>
      <c r="BJ211" s="131"/>
      <c r="BK211" s="131"/>
      <c r="BL211" s="131"/>
      <c r="CA211" s="99" t="s">
        <v>55</v>
      </c>
    </row>
    <row r="212" spans="1:79" s="6" customFormat="1" ht="12.75" customHeight="1">
      <c r="A212" s="88"/>
      <c r="B212" s="88"/>
      <c r="C212" s="88"/>
      <c r="D212" s="88"/>
      <c r="E212" s="88"/>
      <c r="F212" s="88"/>
      <c r="G212" s="100" t="s">
        <v>147</v>
      </c>
      <c r="H212" s="101"/>
      <c r="I212" s="101"/>
      <c r="J212" s="101"/>
      <c r="K212" s="101"/>
      <c r="L212" s="101"/>
      <c r="M212" s="101"/>
      <c r="N212" s="101"/>
      <c r="O212" s="101"/>
      <c r="P212" s="101"/>
      <c r="Q212" s="101"/>
      <c r="R212" s="101"/>
      <c r="S212" s="102"/>
      <c r="T212" s="120">
        <v>50000</v>
      </c>
      <c r="U212" s="120"/>
      <c r="V212" s="120"/>
      <c r="W212" s="120"/>
      <c r="X212" s="120"/>
      <c r="Y212" s="120"/>
      <c r="Z212" s="120">
        <v>11535</v>
      </c>
      <c r="AA212" s="120"/>
      <c r="AB212" s="120"/>
      <c r="AC212" s="120"/>
      <c r="AD212" s="120"/>
      <c r="AE212" s="120">
        <v>0</v>
      </c>
      <c r="AF212" s="120"/>
      <c r="AG212" s="120"/>
      <c r="AH212" s="120"/>
      <c r="AI212" s="120"/>
      <c r="AJ212" s="120"/>
      <c r="AK212" s="120">
        <v>0</v>
      </c>
      <c r="AL212" s="120"/>
      <c r="AM212" s="120"/>
      <c r="AN212" s="120"/>
      <c r="AO212" s="120"/>
      <c r="AP212" s="120"/>
      <c r="AQ212" s="120">
        <v>0</v>
      </c>
      <c r="AR212" s="120"/>
      <c r="AS212" s="120"/>
      <c r="AT212" s="120"/>
      <c r="AU212" s="120"/>
      <c r="AV212" s="120"/>
      <c r="AW212" s="126"/>
      <c r="AX212" s="126"/>
      <c r="AY212" s="126"/>
      <c r="AZ212" s="126"/>
      <c r="BA212" s="126"/>
      <c r="BB212" s="126"/>
      <c r="BC212" s="126"/>
      <c r="BD212" s="126"/>
      <c r="BE212" s="126"/>
      <c r="BF212" s="126"/>
      <c r="BG212" s="126"/>
      <c r="BH212" s="126"/>
      <c r="BI212" s="126"/>
      <c r="BJ212" s="126"/>
      <c r="BK212" s="126"/>
      <c r="BL212" s="126"/>
    </row>
    <row r="214" spans="1:79" ht="14.25" customHeight="1">
      <c r="A214" s="42" t="s">
        <v>233</v>
      </c>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row>
    <row r="215" spans="1:79" ht="30" customHeight="1">
      <c r="A215" s="132" t="s">
        <v>200</v>
      </c>
      <c r="B215" s="132"/>
      <c r="C215" s="132"/>
      <c r="D215" s="132"/>
      <c r="E215" s="132"/>
      <c r="F215" s="132"/>
      <c r="G215" s="132"/>
      <c r="H215" s="132"/>
      <c r="I215" s="132"/>
      <c r="J215" s="132"/>
      <c r="K215" s="132"/>
      <c r="L215" s="132"/>
      <c r="M215" s="132"/>
      <c r="N215" s="132"/>
      <c r="O215" s="132"/>
      <c r="P215" s="132"/>
      <c r="Q215" s="132"/>
      <c r="R215" s="132"/>
      <c r="S215" s="132"/>
      <c r="T215" s="132"/>
      <c r="U215" s="132"/>
      <c r="V215" s="132"/>
      <c r="W215" s="132"/>
      <c r="X215" s="132"/>
      <c r="Y215" s="132"/>
      <c r="Z215" s="132"/>
      <c r="AA215" s="132"/>
      <c r="AB215" s="132"/>
      <c r="AC215" s="132"/>
      <c r="AD215" s="132"/>
      <c r="AE215" s="132"/>
      <c r="AF215" s="132"/>
      <c r="AG215" s="132"/>
      <c r="AH215" s="132"/>
      <c r="AI215" s="132"/>
      <c r="AJ215" s="132"/>
      <c r="AK215" s="132"/>
      <c r="AL215" s="132"/>
      <c r="AM215" s="132"/>
      <c r="AN215" s="132"/>
      <c r="AO215" s="132"/>
      <c r="AP215" s="132"/>
      <c r="AQ215" s="132"/>
      <c r="AR215" s="132"/>
      <c r="AS215" s="132"/>
      <c r="AT215" s="132"/>
      <c r="AU215" s="132"/>
      <c r="AV215" s="132"/>
      <c r="AW215" s="132"/>
      <c r="AX215" s="132"/>
      <c r="AY215" s="132"/>
      <c r="AZ215" s="132"/>
      <c r="BA215" s="132"/>
      <c r="BB215" s="132"/>
      <c r="BC215" s="132"/>
      <c r="BD215" s="132"/>
      <c r="BE215" s="132"/>
      <c r="BF215" s="132"/>
      <c r="BG215" s="132"/>
      <c r="BH215" s="132"/>
      <c r="BI215" s="132"/>
      <c r="BJ215" s="132"/>
      <c r="BK215" s="132"/>
      <c r="BL215" s="132"/>
    </row>
    <row r="216" spans="1:79" ht="1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row>
    <row r="218" spans="1:79" ht="14.25">
      <c r="A218" s="42" t="s">
        <v>248</v>
      </c>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row>
    <row r="219" spans="1:79" ht="14.25">
      <c r="A219" s="42" t="s">
        <v>221</v>
      </c>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row>
    <row r="220" spans="1:79" ht="15" customHeight="1">
      <c r="A220" s="59"/>
      <c r="B220" s="59"/>
      <c r="C220" s="59"/>
      <c r="D220" s="59"/>
      <c r="E220" s="59"/>
      <c r="F220" s="59"/>
      <c r="G220" s="59"/>
      <c r="H220" s="59"/>
      <c r="I220" s="59"/>
      <c r="J220" s="59"/>
      <c r="K220" s="59"/>
      <c r="L220" s="59"/>
      <c r="M220" s="59"/>
      <c r="N220" s="59"/>
      <c r="O220" s="59"/>
      <c r="P220" s="59"/>
      <c r="Q220" s="59"/>
      <c r="R220" s="59"/>
      <c r="S220" s="59"/>
      <c r="T220" s="59"/>
      <c r="U220" s="59"/>
      <c r="V220" s="59"/>
      <c r="W220" s="59"/>
      <c r="X220" s="59"/>
      <c r="Y220" s="59"/>
      <c r="Z220" s="59"/>
      <c r="AA220" s="59"/>
      <c r="AB220" s="59"/>
      <c r="AC220" s="59"/>
      <c r="AD220" s="59"/>
      <c r="AE220" s="59"/>
      <c r="AF220" s="59"/>
      <c r="AG220" s="59"/>
      <c r="AH220" s="59"/>
      <c r="AI220" s="59"/>
      <c r="AJ220" s="59"/>
      <c r="AK220" s="59"/>
      <c r="AL220" s="59"/>
      <c r="AM220" s="59"/>
      <c r="AN220" s="59"/>
      <c r="AO220" s="59"/>
      <c r="AP220" s="59"/>
      <c r="AQ220" s="59"/>
      <c r="AR220" s="59"/>
      <c r="AS220" s="59"/>
      <c r="AT220" s="59"/>
      <c r="AU220" s="59"/>
      <c r="AV220" s="59"/>
      <c r="AW220" s="59"/>
      <c r="AX220" s="59"/>
      <c r="AY220" s="59"/>
      <c r="AZ220" s="59"/>
      <c r="BA220" s="59"/>
      <c r="BB220" s="59"/>
      <c r="BC220" s="59"/>
      <c r="BD220" s="59"/>
      <c r="BE220" s="59"/>
      <c r="BF220" s="59"/>
      <c r="BG220" s="59"/>
      <c r="BH220" s="59"/>
      <c r="BI220" s="59"/>
      <c r="BJ220" s="59"/>
      <c r="BK220" s="59"/>
      <c r="BL220" s="59"/>
    </row>
    <row r="221" spans="1:79" ht="1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row>
    <row r="224" spans="1:79" ht="18.95" customHeight="1">
      <c r="A224" s="134" t="s">
        <v>206</v>
      </c>
      <c r="B224" s="134"/>
      <c r="C224" s="134"/>
      <c r="D224" s="134"/>
      <c r="E224" s="134"/>
      <c r="F224" s="134"/>
      <c r="G224" s="134"/>
      <c r="H224" s="134"/>
      <c r="I224" s="134"/>
      <c r="J224" s="134"/>
      <c r="K224" s="134"/>
      <c r="L224" s="134"/>
      <c r="M224" s="134"/>
      <c r="N224" s="134"/>
      <c r="O224" s="134"/>
      <c r="P224" s="134"/>
      <c r="Q224" s="134"/>
      <c r="R224" s="134"/>
      <c r="S224" s="134"/>
      <c r="T224" s="134"/>
      <c r="U224" s="134"/>
      <c r="V224" s="134"/>
      <c r="W224" s="134"/>
      <c r="X224" s="134"/>
      <c r="Y224" s="134"/>
      <c r="Z224" s="134"/>
      <c r="AA224" s="134"/>
      <c r="AB224" s="22"/>
      <c r="AC224" s="22"/>
      <c r="AD224" s="22"/>
      <c r="AE224" s="22"/>
      <c r="AF224" s="22"/>
      <c r="AG224" s="22"/>
      <c r="AH224" s="25"/>
      <c r="AI224" s="25"/>
      <c r="AJ224" s="25"/>
      <c r="AK224" s="25"/>
      <c r="AL224" s="25"/>
      <c r="AM224" s="25"/>
      <c r="AN224" s="25"/>
      <c r="AO224" s="25"/>
      <c r="AP224" s="25"/>
      <c r="AQ224" s="22"/>
      <c r="AR224" s="22"/>
      <c r="AS224" s="22"/>
      <c r="AT224" s="22"/>
      <c r="AU224" s="135" t="s">
        <v>208</v>
      </c>
      <c r="AV224" s="135"/>
      <c r="AW224" s="135"/>
      <c r="AX224" s="135"/>
      <c r="AY224" s="135"/>
      <c r="AZ224" s="135"/>
      <c r="BA224" s="135"/>
      <c r="BB224" s="135"/>
      <c r="BC224" s="135"/>
      <c r="BD224" s="135"/>
      <c r="BE224" s="135"/>
      <c r="BF224" s="135"/>
    </row>
    <row r="225" spans="1:58" ht="12.75" customHeight="1">
      <c r="AB225" s="23"/>
      <c r="AC225" s="23"/>
      <c r="AD225" s="23"/>
      <c r="AE225" s="23"/>
      <c r="AF225" s="23"/>
      <c r="AG225" s="23"/>
      <c r="AH225" s="27" t="s">
        <v>1</v>
      </c>
      <c r="AI225" s="27"/>
      <c r="AJ225" s="27"/>
      <c r="AK225" s="27"/>
      <c r="AL225" s="27"/>
      <c r="AM225" s="27"/>
      <c r="AN225" s="27"/>
      <c r="AO225" s="27"/>
      <c r="AP225" s="27"/>
      <c r="AQ225" s="23"/>
      <c r="AR225" s="23"/>
      <c r="AS225" s="23"/>
      <c r="AT225" s="23"/>
      <c r="AU225" s="27" t="s">
        <v>160</v>
      </c>
      <c r="AV225" s="27"/>
      <c r="AW225" s="27"/>
      <c r="AX225" s="27"/>
      <c r="AY225" s="27"/>
      <c r="AZ225" s="27"/>
      <c r="BA225" s="27"/>
      <c r="BB225" s="27"/>
      <c r="BC225" s="27"/>
      <c r="BD225" s="27"/>
      <c r="BE225" s="27"/>
      <c r="BF225" s="27"/>
    </row>
    <row r="226" spans="1:58" ht="15">
      <c r="AB226" s="23"/>
      <c r="AC226" s="23"/>
      <c r="AD226" s="23"/>
      <c r="AE226" s="23"/>
      <c r="AF226" s="23"/>
      <c r="AG226" s="23"/>
      <c r="AH226" s="24"/>
      <c r="AI226" s="24"/>
      <c r="AJ226" s="24"/>
      <c r="AK226" s="24"/>
      <c r="AL226" s="24"/>
      <c r="AM226" s="24"/>
      <c r="AN226" s="24"/>
      <c r="AO226" s="24"/>
      <c r="AP226" s="24"/>
      <c r="AQ226" s="23"/>
      <c r="AR226" s="23"/>
      <c r="AS226" s="23"/>
      <c r="AT226" s="23"/>
      <c r="AU226" s="24"/>
      <c r="AV226" s="24"/>
      <c r="AW226" s="24"/>
      <c r="AX226" s="24"/>
      <c r="AY226" s="24"/>
      <c r="AZ226" s="24"/>
      <c r="BA226" s="24"/>
      <c r="BB226" s="24"/>
      <c r="BC226" s="24"/>
      <c r="BD226" s="24"/>
      <c r="BE226" s="24"/>
      <c r="BF226" s="24"/>
    </row>
    <row r="227" spans="1:58" ht="18" customHeight="1">
      <c r="A227" s="134" t="s">
        <v>207</v>
      </c>
      <c r="B227" s="134"/>
      <c r="C227" s="134"/>
      <c r="D227" s="134"/>
      <c r="E227" s="134"/>
      <c r="F227" s="134"/>
      <c r="G227" s="134"/>
      <c r="H227" s="134"/>
      <c r="I227" s="134"/>
      <c r="J227" s="134"/>
      <c r="K227" s="134"/>
      <c r="L227" s="134"/>
      <c r="M227" s="134"/>
      <c r="N227" s="134"/>
      <c r="O227" s="134"/>
      <c r="P227" s="134"/>
      <c r="Q227" s="134"/>
      <c r="R227" s="134"/>
      <c r="S227" s="134"/>
      <c r="T227" s="134"/>
      <c r="U227" s="134"/>
      <c r="V227" s="134"/>
      <c r="W227" s="134"/>
      <c r="X227" s="134"/>
      <c r="Y227" s="134"/>
      <c r="Z227" s="134"/>
      <c r="AA227" s="134"/>
      <c r="AB227" s="23"/>
      <c r="AC227" s="23"/>
      <c r="AD227" s="23"/>
      <c r="AE227" s="23"/>
      <c r="AF227" s="23"/>
      <c r="AG227" s="23"/>
      <c r="AH227" s="26"/>
      <c r="AI227" s="26"/>
      <c r="AJ227" s="26"/>
      <c r="AK227" s="26"/>
      <c r="AL227" s="26"/>
      <c r="AM227" s="26"/>
      <c r="AN227" s="26"/>
      <c r="AO227" s="26"/>
      <c r="AP227" s="26"/>
      <c r="AQ227" s="23"/>
      <c r="AR227" s="23"/>
      <c r="AS227" s="23"/>
      <c r="AT227" s="23"/>
      <c r="AU227" s="136" t="s">
        <v>209</v>
      </c>
      <c r="AV227" s="136"/>
      <c r="AW227" s="136"/>
      <c r="AX227" s="136"/>
      <c r="AY227" s="136"/>
      <c r="AZ227" s="136"/>
      <c r="BA227" s="136"/>
      <c r="BB227" s="136"/>
      <c r="BC227" s="136"/>
      <c r="BD227" s="136"/>
      <c r="BE227" s="136"/>
      <c r="BF227" s="136"/>
    </row>
    <row r="228" spans="1:58" ht="12" customHeight="1">
      <c r="AB228" s="23"/>
      <c r="AC228" s="23"/>
      <c r="AD228" s="23"/>
      <c r="AE228" s="23"/>
      <c r="AF228" s="23"/>
      <c r="AG228" s="23"/>
      <c r="AH228" s="27" t="s">
        <v>1</v>
      </c>
      <c r="AI228" s="27"/>
      <c r="AJ228" s="27"/>
      <c r="AK228" s="27"/>
      <c r="AL228" s="27"/>
      <c r="AM228" s="27"/>
      <c r="AN228" s="27"/>
      <c r="AO228" s="27"/>
      <c r="AP228" s="27"/>
      <c r="AQ228" s="23"/>
      <c r="AR228" s="23"/>
      <c r="AS228" s="23"/>
      <c r="AT228" s="23"/>
      <c r="AU228" s="27" t="s">
        <v>160</v>
      </c>
      <c r="AV228" s="27"/>
      <c r="AW228" s="27"/>
      <c r="AX228" s="27"/>
      <c r="AY228" s="27"/>
      <c r="AZ228" s="27"/>
      <c r="BA228" s="27"/>
      <c r="BB228" s="27"/>
      <c r="BC228" s="27"/>
      <c r="BD228" s="27"/>
      <c r="BE228" s="27"/>
      <c r="BF228" s="27"/>
    </row>
  </sheetData>
  <mergeCells count="1339">
    <mergeCell ref="AE212:AJ212"/>
    <mergeCell ref="AK212:AP212"/>
    <mergeCell ref="AQ212:AV212"/>
    <mergeCell ref="AW212:BD212"/>
    <mergeCell ref="BE212:BL212"/>
    <mergeCell ref="AJ203:AN203"/>
    <mergeCell ref="AO203:AS203"/>
    <mergeCell ref="AT203:AW203"/>
    <mergeCell ref="AX203:BB203"/>
    <mergeCell ref="BC203:BG203"/>
    <mergeCell ref="BH203:BL203"/>
    <mergeCell ref="A203:F203"/>
    <mergeCell ref="G203:P203"/>
    <mergeCell ref="Q203:U203"/>
    <mergeCell ref="V203:Y203"/>
    <mergeCell ref="Z203:AD203"/>
    <mergeCell ref="AE203:AI203"/>
    <mergeCell ref="AE193:AJ193"/>
    <mergeCell ref="AK193:AP193"/>
    <mergeCell ref="AQ193:AV193"/>
    <mergeCell ref="AW193:BA193"/>
    <mergeCell ref="BB193:BF193"/>
    <mergeCell ref="BG193:BL193"/>
    <mergeCell ref="AU169:AY169"/>
    <mergeCell ref="AZ169:BD169"/>
    <mergeCell ref="AP168:AT168"/>
    <mergeCell ref="AU168:AY168"/>
    <mergeCell ref="AZ168:BD168"/>
    <mergeCell ref="A169:F169"/>
    <mergeCell ref="G169:S169"/>
    <mergeCell ref="T169:Z169"/>
    <mergeCell ref="AA169:AE169"/>
    <mergeCell ref="AF169:AJ169"/>
    <mergeCell ref="AK169:AO169"/>
    <mergeCell ref="AP169:AT169"/>
    <mergeCell ref="A168:F168"/>
    <mergeCell ref="G168:S168"/>
    <mergeCell ref="T168:Z168"/>
    <mergeCell ref="AA168:AE168"/>
    <mergeCell ref="AF168:AJ168"/>
    <mergeCell ref="AK168:AO168"/>
    <mergeCell ref="A167:F167"/>
    <mergeCell ref="G167:S167"/>
    <mergeCell ref="T167:Z167"/>
    <mergeCell ref="AA167:AE167"/>
    <mergeCell ref="AF167:AJ167"/>
    <mergeCell ref="AK167:AO167"/>
    <mergeCell ref="AP167:AT167"/>
    <mergeCell ref="AU167:AY167"/>
    <mergeCell ref="AZ167:BD167"/>
    <mergeCell ref="AU158:AY158"/>
    <mergeCell ref="AZ158:BD158"/>
    <mergeCell ref="BE158:BI158"/>
    <mergeCell ref="BJ158:BN158"/>
    <mergeCell ref="BO158:BS158"/>
    <mergeCell ref="BE157:BI157"/>
    <mergeCell ref="BJ157:BN157"/>
    <mergeCell ref="BO157:BS157"/>
    <mergeCell ref="A158:F158"/>
    <mergeCell ref="G158:S158"/>
    <mergeCell ref="T158:Z158"/>
    <mergeCell ref="AA158:AE158"/>
    <mergeCell ref="AF158:AJ158"/>
    <mergeCell ref="AK158:AO158"/>
    <mergeCell ref="AP158:AT158"/>
    <mergeCell ref="BO156:BS156"/>
    <mergeCell ref="A157:F157"/>
    <mergeCell ref="G157:S157"/>
    <mergeCell ref="T157:Z157"/>
    <mergeCell ref="AA157:AE157"/>
    <mergeCell ref="AF157:AJ157"/>
    <mergeCell ref="AK157:AO157"/>
    <mergeCell ref="AP157:AT157"/>
    <mergeCell ref="AU157:AY157"/>
    <mergeCell ref="AZ157:BD157"/>
    <mergeCell ref="AK156:AO156"/>
    <mergeCell ref="AP156:AT156"/>
    <mergeCell ref="AU156:AY156"/>
    <mergeCell ref="AZ156:BD156"/>
    <mergeCell ref="BE156:BI156"/>
    <mergeCell ref="BJ156:BN156"/>
    <mergeCell ref="A156:F156"/>
    <mergeCell ref="G156:S156"/>
    <mergeCell ref="T156:Z156"/>
    <mergeCell ref="AA156:AE156"/>
    <mergeCell ref="AF156:AJ156"/>
    <mergeCell ref="AX145:AZ145"/>
    <mergeCell ref="BA145:BC145"/>
    <mergeCell ref="BD145:BF145"/>
    <mergeCell ref="BG145:BI145"/>
    <mergeCell ref="BJ145:BL145"/>
    <mergeCell ref="A145:C145"/>
    <mergeCell ref="D145:V145"/>
    <mergeCell ref="W145:Y145"/>
    <mergeCell ref="Z145:AB145"/>
    <mergeCell ref="AC145:AE145"/>
    <mergeCell ref="AF145:AH145"/>
    <mergeCell ref="AI145:AK145"/>
    <mergeCell ref="A135:T135"/>
    <mergeCell ref="U135:Y135"/>
    <mergeCell ref="Z135:AD135"/>
    <mergeCell ref="AE135:AI135"/>
    <mergeCell ref="AJ135:AN135"/>
    <mergeCell ref="AO135:AS135"/>
    <mergeCell ref="AT135:AX135"/>
    <mergeCell ref="AY135:BC135"/>
    <mergeCell ref="BD135:BH135"/>
    <mergeCell ref="BE126:BI126"/>
    <mergeCell ref="BE125:BI125"/>
    <mergeCell ref="A126:C126"/>
    <mergeCell ref="D126:P126"/>
    <mergeCell ref="Q126:U126"/>
    <mergeCell ref="V126:AE126"/>
    <mergeCell ref="AF126:AJ126"/>
    <mergeCell ref="AK126:AO126"/>
    <mergeCell ref="AP126:AT126"/>
    <mergeCell ref="AU126:AY126"/>
    <mergeCell ref="AZ126:BD126"/>
    <mergeCell ref="BE124:BI124"/>
    <mergeCell ref="A125:C125"/>
    <mergeCell ref="D125:P125"/>
    <mergeCell ref="Q125:U125"/>
    <mergeCell ref="V125:AE125"/>
    <mergeCell ref="AF125:AJ125"/>
    <mergeCell ref="AK125:AO125"/>
    <mergeCell ref="AP125:AT125"/>
    <mergeCell ref="AU125:AY125"/>
    <mergeCell ref="AZ125:BD125"/>
    <mergeCell ref="BE123:BI123"/>
    <mergeCell ref="A124:C124"/>
    <mergeCell ref="D124:P124"/>
    <mergeCell ref="Q124:U124"/>
    <mergeCell ref="V124:AE124"/>
    <mergeCell ref="AF124:AJ124"/>
    <mergeCell ref="AK124:AO124"/>
    <mergeCell ref="AP124:AT124"/>
    <mergeCell ref="AU124:AY124"/>
    <mergeCell ref="AZ124:BD124"/>
    <mergeCell ref="BE122:BI122"/>
    <mergeCell ref="A123:C123"/>
    <mergeCell ref="D123:P123"/>
    <mergeCell ref="Q123:U123"/>
    <mergeCell ref="V123:AE123"/>
    <mergeCell ref="AF123:AJ123"/>
    <mergeCell ref="AK123:AO123"/>
    <mergeCell ref="AP123:AT123"/>
    <mergeCell ref="AU123:AY123"/>
    <mergeCell ref="AZ123:BD123"/>
    <mergeCell ref="BE121:BI121"/>
    <mergeCell ref="A122:C122"/>
    <mergeCell ref="D122:P122"/>
    <mergeCell ref="Q122:U122"/>
    <mergeCell ref="V122:AE122"/>
    <mergeCell ref="AF122:AJ122"/>
    <mergeCell ref="AK122:AO122"/>
    <mergeCell ref="AP122:AT122"/>
    <mergeCell ref="AU122:AY122"/>
    <mergeCell ref="AZ122:BD122"/>
    <mergeCell ref="V121:AE121"/>
    <mergeCell ref="AF121:AJ121"/>
    <mergeCell ref="AK121:AO121"/>
    <mergeCell ref="AP121:AT121"/>
    <mergeCell ref="AU121:AY121"/>
    <mergeCell ref="AZ121:BD121"/>
    <mergeCell ref="A120:C120"/>
    <mergeCell ref="D120:P120"/>
    <mergeCell ref="Q120:U120"/>
    <mergeCell ref="V120:AE120"/>
    <mergeCell ref="AF120:AJ120"/>
    <mergeCell ref="AK120:AO120"/>
    <mergeCell ref="AP120:AT120"/>
    <mergeCell ref="AU120:AY120"/>
    <mergeCell ref="AZ120:BD120"/>
    <mergeCell ref="BE112:BI112"/>
    <mergeCell ref="BJ112:BN112"/>
    <mergeCell ref="BO112:BS112"/>
    <mergeCell ref="BT112:BX112"/>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BE110:BI110"/>
    <mergeCell ref="BJ110:BN110"/>
    <mergeCell ref="BO110:BS110"/>
    <mergeCell ref="BT110:BX110"/>
    <mergeCell ref="A111:C111"/>
    <mergeCell ref="D111:P111"/>
    <mergeCell ref="Q111:U111"/>
    <mergeCell ref="V111:AE111"/>
    <mergeCell ref="AF111:AJ111"/>
    <mergeCell ref="AK111:AO111"/>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BE108:BI108"/>
    <mergeCell ref="BJ108:BN108"/>
    <mergeCell ref="BO108:BS108"/>
    <mergeCell ref="BT108:BX108"/>
    <mergeCell ref="A109:C109"/>
    <mergeCell ref="D109:P109"/>
    <mergeCell ref="Q109:U109"/>
    <mergeCell ref="V109:AE109"/>
    <mergeCell ref="AF109:AJ109"/>
    <mergeCell ref="AK109:AO109"/>
    <mergeCell ref="BT107:BX107"/>
    <mergeCell ref="A108:C108"/>
    <mergeCell ref="D108:P108"/>
    <mergeCell ref="Q108:U108"/>
    <mergeCell ref="V108:AE108"/>
    <mergeCell ref="AF108:AJ108"/>
    <mergeCell ref="AK108:AO108"/>
    <mergeCell ref="AP108:AT108"/>
    <mergeCell ref="AU108:AY108"/>
    <mergeCell ref="AZ108:BD108"/>
    <mergeCell ref="AP107:AT107"/>
    <mergeCell ref="AU107:AY107"/>
    <mergeCell ref="AZ107:BD107"/>
    <mergeCell ref="BE107:BI107"/>
    <mergeCell ref="BJ107:BN107"/>
    <mergeCell ref="BO107:BS107"/>
    <mergeCell ref="BE106:BI106"/>
    <mergeCell ref="BJ106:BN106"/>
    <mergeCell ref="BO106:BS106"/>
    <mergeCell ref="BT106:BX106"/>
    <mergeCell ref="A107:C107"/>
    <mergeCell ref="D107:P107"/>
    <mergeCell ref="Q107:U107"/>
    <mergeCell ref="V107:AE107"/>
    <mergeCell ref="AF107:AJ107"/>
    <mergeCell ref="AK107:AO107"/>
    <mergeCell ref="A106:C106"/>
    <mergeCell ref="D106:P106"/>
    <mergeCell ref="Q106:U106"/>
    <mergeCell ref="V106:AE106"/>
    <mergeCell ref="AF106:AJ106"/>
    <mergeCell ref="AK106:AO106"/>
    <mergeCell ref="AP106:AT106"/>
    <mergeCell ref="AU106:AY106"/>
    <mergeCell ref="AZ106:BD106"/>
    <mergeCell ref="BD96:BH96"/>
    <mergeCell ref="A96:C96"/>
    <mergeCell ref="D96:T96"/>
    <mergeCell ref="U96:Y96"/>
    <mergeCell ref="Z96:AD96"/>
    <mergeCell ref="AE96:AI96"/>
    <mergeCell ref="BU87:BY87"/>
    <mergeCell ref="AS87:AW87"/>
    <mergeCell ref="AX87:BA87"/>
    <mergeCell ref="BB87:BF87"/>
    <mergeCell ref="BG87:BK87"/>
    <mergeCell ref="BL87:BP87"/>
    <mergeCell ref="BQ87:BT87"/>
    <mergeCell ref="A87:C87"/>
    <mergeCell ref="D87:T87"/>
    <mergeCell ref="U87:Y87"/>
    <mergeCell ref="Z87:AD87"/>
    <mergeCell ref="AE87:AH87"/>
    <mergeCell ref="AI87:AM87"/>
    <mergeCell ref="AN87:AR87"/>
    <mergeCell ref="A68:D68"/>
    <mergeCell ref="E68:W68"/>
    <mergeCell ref="X68:AB68"/>
    <mergeCell ref="AC68:AG68"/>
    <mergeCell ref="AH68:AL68"/>
    <mergeCell ref="AM68:AQ68"/>
    <mergeCell ref="AR68:AV68"/>
    <mergeCell ref="BU51:BY51"/>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A40:D40"/>
    <mergeCell ref="E40:W40"/>
    <mergeCell ref="X40:AB40"/>
    <mergeCell ref="AC40:AG40"/>
    <mergeCell ref="AH40:AL40"/>
    <mergeCell ref="AM40:AQ40"/>
    <mergeCell ref="AR40:AV40"/>
    <mergeCell ref="BB31:BF31"/>
    <mergeCell ref="BG31:BK31"/>
    <mergeCell ref="BL31:BP31"/>
    <mergeCell ref="BQ31:BT31"/>
    <mergeCell ref="BU31:BY31"/>
    <mergeCell ref="A227:AA227"/>
    <mergeCell ref="AH227:AP227"/>
    <mergeCell ref="AU227:BF227"/>
    <mergeCell ref="AH228:AP228"/>
    <mergeCell ref="AU228:BF228"/>
    <mergeCell ref="A31:D31"/>
    <mergeCell ref="E31:T31"/>
    <mergeCell ref="U31:Y31"/>
    <mergeCell ref="Z31:AD31"/>
    <mergeCell ref="AE31:AH31"/>
    <mergeCell ref="A220:BL220"/>
    <mergeCell ref="A224:AA224"/>
    <mergeCell ref="AH224:AP224"/>
    <mergeCell ref="AU224:BF224"/>
    <mergeCell ref="AH225:AP225"/>
    <mergeCell ref="AU225:BF225"/>
    <mergeCell ref="AW211:BD211"/>
    <mergeCell ref="BE211:BL211"/>
    <mergeCell ref="A214:BL214"/>
    <mergeCell ref="A215:BL215"/>
    <mergeCell ref="A218:BL218"/>
    <mergeCell ref="A219:BL219"/>
    <mergeCell ref="A212:F212"/>
    <mergeCell ref="G212:S212"/>
    <mergeCell ref="T212:Y212"/>
    <mergeCell ref="Z212:AD212"/>
    <mergeCell ref="AQ210:AV210"/>
    <mergeCell ref="AW210:BD210"/>
    <mergeCell ref="BE210:BL210"/>
    <mergeCell ref="A211:F211"/>
    <mergeCell ref="G211:S211"/>
    <mergeCell ref="T211:Y211"/>
    <mergeCell ref="Z211:AD211"/>
    <mergeCell ref="AE211:AJ211"/>
    <mergeCell ref="AK211:AP211"/>
    <mergeCell ref="AQ211:AV211"/>
    <mergeCell ref="A210:F210"/>
    <mergeCell ref="G210:S210"/>
    <mergeCell ref="T210:Y210"/>
    <mergeCell ref="Z210:AD210"/>
    <mergeCell ref="AE210:AJ210"/>
    <mergeCell ref="AK210:AP210"/>
    <mergeCell ref="BE207:BL208"/>
    <mergeCell ref="A209:F209"/>
    <mergeCell ref="G209:S209"/>
    <mergeCell ref="T209:Y209"/>
    <mergeCell ref="Z209:AD209"/>
    <mergeCell ref="AE209:AJ209"/>
    <mergeCell ref="AK209:AP209"/>
    <mergeCell ref="AQ209:AV209"/>
    <mergeCell ref="AW209:BD209"/>
    <mergeCell ref="BE209:BL209"/>
    <mergeCell ref="A205:BL205"/>
    <mergeCell ref="A206:BL206"/>
    <mergeCell ref="A207:F208"/>
    <mergeCell ref="G207:S208"/>
    <mergeCell ref="T207:Y208"/>
    <mergeCell ref="Z207:AD208"/>
    <mergeCell ref="AE207:AJ208"/>
    <mergeCell ref="AK207:AP208"/>
    <mergeCell ref="AQ207:AV208"/>
    <mergeCell ref="AW207:BD208"/>
    <mergeCell ref="AJ202:AN202"/>
    <mergeCell ref="AO202:AS202"/>
    <mergeCell ref="AT202:AW202"/>
    <mergeCell ref="AX202:BB202"/>
    <mergeCell ref="BC202:BG202"/>
    <mergeCell ref="BH202:BL202"/>
    <mergeCell ref="A202:F202"/>
    <mergeCell ref="G202:P202"/>
    <mergeCell ref="Q202:U202"/>
    <mergeCell ref="V202:Y202"/>
    <mergeCell ref="Z202:AD202"/>
    <mergeCell ref="AE202:AI202"/>
    <mergeCell ref="AJ201:AN201"/>
    <mergeCell ref="AO201:AS201"/>
    <mergeCell ref="AT201:AW201"/>
    <mergeCell ref="AX201:BB201"/>
    <mergeCell ref="BC201:BG201"/>
    <mergeCell ref="BH201:BL201"/>
    <mergeCell ref="A201:F201"/>
    <mergeCell ref="G201:P201"/>
    <mergeCell ref="Q201:U201"/>
    <mergeCell ref="V201:Y201"/>
    <mergeCell ref="Z201:AD201"/>
    <mergeCell ref="AE201:AI201"/>
    <mergeCell ref="AJ200:AN200"/>
    <mergeCell ref="AO200:AS200"/>
    <mergeCell ref="AT200:AW200"/>
    <mergeCell ref="AX200:BB200"/>
    <mergeCell ref="BC200:BG200"/>
    <mergeCell ref="BH200:BL200"/>
    <mergeCell ref="A200:F200"/>
    <mergeCell ref="G200:P200"/>
    <mergeCell ref="Q200:U200"/>
    <mergeCell ref="V200:Y200"/>
    <mergeCell ref="Z200:AD200"/>
    <mergeCell ref="AE200:AI200"/>
    <mergeCell ref="AT198:AW199"/>
    <mergeCell ref="AX198:BG198"/>
    <mergeCell ref="BH198:BL199"/>
    <mergeCell ref="Z199:AD199"/>
    <mergeCell ref="AE199:AI199"/>
    <mergeCell ref="AX199:BB199"/>
    <mergeCell ref="BC199:BG199"/>
    <mergeCell ref="A196:BL196"/>
    <mergeCell ref="A197:F199"/>
    <mergeCell ref="G197:P199"/>
    <mergeCell ref="Q197:AN197"/>
    <mergeCell ref="AO197:BL197"/>
    <mergeCell ref="Q198:U199"/>
    <mergeCell ref="V198:Y199"/>
    <mergeCell ref="Z198:AI198"/>
    <mergeCell ref="AJ198:AN199"/>
    <mergeCell ref="AO198:AS199"/>
    <mergeCell ref="AK192:AP192"/>
    <mergeCell ref="AQ192:AV192"/>
    <mergeCell ref="AW192:BA192"/>
    <mergeCell ref="BB192:BF192"/>
    <mergeCell ref="BG192:BL192"/>
    <mergeCell ref="A195:BL195"/>
    <mergeCell ref="A193:F193"/>
    <mergeCell ref="G193:S193"/>
    <mergeCell ref="T193:Y193"/>
    <mergeCell ref="Z193:AD193"/>
    <mergeCell ref="AK191:AP191"/>
    <mergeCell ref="AQ191:AV191"/>
    <mergeCell ref="AW191:BA191"/>
    <mergeCell ref="BB191:BF191"/>
    <mergeCell ref="BG191:BL191"/>
    <mergeCell ref="A192:F192"/>
    <mergeCell ref="G192:S192"/>
    <mergeCell ref="T192:Y192"/>
    <mergeCell ref="Z192:AD192"/>
    <mergeCell ref="AE192:AJ192"/>
    <mergeCell ref="AK190:AP190"/>
    <mergeCell ref="AQ190:AV190"/>
    <mergeCell ref="AW190:BA190"/>
    <mergeCell ref="BB190:BF190"/>
    <mergeCell ref="BG190:BL190"/>
    <mergeCell ref="A191:F191"/>
    <mergeCell ref="G191:S191"/>
    <mergeCell ref="T191:Y191"/>
    <mergeCell ref="Z191:AD191"/>
    <mergeCell ref="AE191:AJ191"/>
    <mergeCell ref="AQ188:AV189"/>
    <mergeCell ref="AW188:BF188"/>
    <mergeCell ref="BG188:BL189"/>
    <mergeCell ref="AW189:BA189"/>
    <mergeCell ref="BB189:BF189"/>
    <mergeCell ref="A190:F190"/>
    <mergeCell ref="G190:S190"/>
    <mergeCell ref="T190:Y190"/>
    <mergeCell ref="Z190:AD190"/>
    <mergeCell ref="AE190:AJ190"/>
    <mergeCell ref="A188:F189"/>
    <mergeCell ref="G188:S189"/>
    <mergeCell ref="T188:Y189"/>
    <mergeCell ref="Z188:AD189"/>
    <mergeCell ref="AE188:AJ189"/>
    <mergeCell ref="AK188:AP189"/>
    <mergeCell ref="BP178:BS178"/>
    <mergeCell ref="A181:BL181"/>
    <mergeCell ref="A182:BL182"/>
    <mergeCell ref="A185:BL185"/>
    <mergeCell ref="A186:BL186"/>
    <mergeCell ref="A187:BL187"/>
    <mergeCell ref="AO178:AR178"/>
    <mergeCell ref="AS178:AW178"/>
    <mergeCell ref="AX178:BA178"/>
    <mergeCell ref="BB178:BF178"/>
    <mergeCell ref="BG178:BJ178"/>
    <mergeCell ref="BK178:BO178"/>
    <mergeCell ref="BB177:BF177"/>
    <mergeCell ref="BG177:BJ177"/>
    <mergeCell ref="BK177:BO177"/>
    <mergeCell ref="BP177:BS177"/>
    <mergeCell ref="A178:M178"/>
    <mergeCell ref="N178:U178"/>
    <mergeCell ref="V178:Z178"/>
    <mergeCell ref="AA178:AE178"/>
    <mergeCell ref="AF178:AI178"/>
    <mergeCell ref="AJ178:AN178"/>
    <mergeCell ref="BP176:BS176"/>
    <mergeCell ref="A177:M177"/>
    <mergeCell ref="N177:U177"/>
    <mergeCell ref="V177:Z177"/>
    <mergeCell ref="AA177:AE177"/>
    <mergeCell ref="AF177:AI177"/>
    <mergeCell ref="AJ177:AN177"/>
    <mergeCell ref="AO177:AR177"/>
    <mergeCell ref="AS177:AW177"/>
    <mergeCell ref="AX177:BA177"/>
    <mergeCell ref="AO176:AR176"/>
    <mergeCell ref="AS176:AW176"/>
    <mergeCell ref="AX176:BA176"/>
    <mergeCell ref="BB176:BF176"/>
    <mergeCell ref="BG176:BJ176"/>
    <mergeCell ref="BK176:BO176"/>
    <mergeCell ref="BB175:BF175"/>
    <mergeCell ref="BG175:BJ175"/>
    <mergeCell ref="BK175:BO175"/>
    <mergeCell ref="BP175:BS175"/>
    <mergeCell ref="A176:M176"/>
    <mergeCell ref="N176:U176"/>
    <mergeCell ref="V176:Z176"/>
    <mergeCell ref="AA176:AE176"/>
    <mergeCell ref="AF176:AI176"/>
    <mergeCell ref="AJ176:AN176"/>
    <mergeCell ref="AA175:AE175"/>
    <mergeCell ref="AF175:AI175"/>
    <mergeCell ref="AJ175:AN175"/>
    <mergeCell ref="AO175:AR175"/>
    <mergeCell ref="AS175:AW175"/>
    <mergeCell ref="AX175:BA175"/>
    <mergeCell ref="A172:BL172"/>
    <mergeCell ref="A173:BM173"/>
    <mergeCell ref="A174:M175"/>
    <mergeCell ref="N174:U175"/>
    <mergeCell ref="V174:Z175"/>
    <mergeCell ref="AA174:AI174"/>
    <mergeCell ref="AJ174:AR174"/>
    <mergeCell ref="AS174:BA174"/>
    <mergeCell ref="BB174:BJ174"/>
    <mergeCell ref="BK174:BS174"/>
    <mergeCell ref="AZ165:BD165"/>
    <mergeCell ref="A166:F166"/>
    <mergeCell ref="G166:S166"/>
    <mergeCell ref="T166:Z166"/>
    <mergeCell ref="AA166:AE166"/>
    <mergeCell ref="AF166:AJ166"/>
    <mergeCell ref="AK166:AO166"/>
    <mergeCell ref="AP166:AT166"/>
    <mergeCell ref="AU166:AY166"/>
    <mergeCell ref="AZ166:BD166"/>
    <mergeCell ref="AU164:AY164"/>
    <mergeCell ref="AZ164:BD164"/>
    <mergeCell ref="A165:F165"/>
    <mergeCell ref="G165:S165"/>
    <mergeCell ref="T165:Z165"/>
    <mergeCell ref="AA165:AE165"/>
    <mergeCell ref="AF165:AJ165"/>
    <mergeCell ref="AK165:AO165"/>
    <mergeCell ref="AP165:AT165"/>
    <mergeCell ref="AU165:AY165"/>
    <mergeCell ref="AP163:AT163"/>
    <mergeCell ref="AU163:AY163"/>
    <mergeCell ref="AZ163:BD163"/>
    <mergeCell ref="A164:F164"/>
    <mergeCell ref="G164:S164"/>
    <mergeCell ref="T164:Z164"/>
    <mergeCell ref="AA164:AE164"/>
    <mergeCell ref="AF164:AJ164"/>
    <mergeCell ref="AK164:AO164"/>
    <mergeCell ref="AP164:AT164"/>
    <mergeCell ref="A160:BL160"/>
    <mergeCell ref="A161:BD161"/>
    <mergeCell ref="A162:F163"/>
    <mergeCell ref="G162:S163"/>
    <mergeCell ref="T162:Z163"/>
    <mergeCell ref="AA162:AO162"/>
    <mergeCell ref="AP162:BD162"/>
    <mergeCell ref="AA163:AE163"/>
    <mergeCell ref="AF163:AJ163"/>
    <mergeCell ref="AK163:AO163"/>
    <mergeCell ref="AP155:AT155"/>
    <mergeCell ref="AU155:AY155"/>
    <mergeCell ref="AZ155:BD155"/>
    <mergeCell ref="BE155:BI155"/>
    <mergeCell ref="BJ155:BN155"/>
    <mergeCell ref="BO155:BS155"/>
    <mergeCell ref="A155:F155"/>
    <mergeCell ref="G155:S155"/>
    <mergeCell ref="T155:Z155"/>
    <mergeCell ref="AA155:AE155"/>
    <mergeCell ref="AF155:AJ155"/>
    <mergeCell ref="AK155:AO155"/>
    <mergeCell ref="AP154:AT154"/>
    <mergeCell ref="AU154:AY154"/>
    <mergeCell ref="AZ154:BD154"/>
    <mergeCell ref="BE154:BI154"/>
    <mergeCell ref="BJ154:BN154"/>
    <mergeCell ref="BO154:BS154"/>
    <mergeCell ref="A154:F154"/>
    <mergeCell ref="G154:S154"/>
    <mergeCell ref="T154:Z154"/>
    <mergeCell ref="AA154:AE154"/>
    <mergeCell ref="AF154:AJ154"/>
    <mergeCell ref="AK154:AO154"/>
    <mergeCell ref="AP153:AT153"/>
    <mergeCell ref="AU153:AY153"/>
    <mergeCell ref="AZ153:BD153"/>
    <mergeCell ref="BE153:BI153"/>
    <mergeCell ref="BJ153:BN153"/>
    <mergeCell ref="BO153:BS153"/>
    <mergeCell ref="A153:F153"/>
    <mergeCell ref="G153:S153"/>
    <mergeCell ref="T153:Z153"/>
    <mergeCell ref="AA153:AE153"/>
    <mergeCell ref="AF153:AJ153"/>
    <mergeCell ref="AK153:AO153"/>
    <mergeCell ref="AP152:AT152"/>
    <mergeCell ref="AU152:AY152"/>
    <mergeCell ref="AZ152:BD152"/>
    <mergeCell ref="BE152:BI152"/>
    <mergeCell ref="BJ152:BN152"/>
    <mergeCell ref="BO152:BS152"/>
    <mergeCell ref="A150:BS150"/>
    <mergeCell ref="A151:F152"/>
    <mergeCell ref="G151:S152"/>
    <mergeCell ref="T151:Z152"/>
    <mergeCell ref="AA151:AO151"/>
    <mergeCell ref="AP151:BD151"/>
    <mergeCell ref="BE151:BS151"/>
    <mergeCell ref="AA152:AE152"/>
    <mergeCell ref="AF152:AJ152"/>
    <mergeCell ref="AK152:AO152"/>
    <mergeCell ref="BA144:BC144"/>
    <mergeCell ref="BD144:BF144"/>
    <mergeCell ref="BG144:BI144"/>
    <mergeCell ref="BJ144:BL144"/>
    <mergeCell ref="A148:BL148"/>
    <mergeCell ref="A149:BS149"/>
    <mergeCell ref="AL145:AN145"/>
    <mergeCell ref="AO145:AQ145"/>
    <mergeCell ref="AR145:AT145"/>
    <mergeCell ref="AU145:AW145"/>
    <mergeCell ref="AI144:AK144"/>
    <mergeCell ref="AL144:AN144"/>
    <mergeCell ref="AO144:AQ144"/>
    <mergeCell ref="AR144:AT144"/>
    <mergeCell ref="AU144:AW144"/>
    <mergeCell ref="AX144:AZ144"/>
    <mergeCell ref="BA143:BC143"/>
    <mergeCell ref="BD143:BF143"/>
    <mergeCell ref="BG143:BI143"/>
    <mergeCell ref="BJ143:BL143"/>
    <mergeCell ref="A144:C144"/>
    <mergeCell ref="D144:V144"/>
    <mergeCell ref="W144:Y144"/>
    <mergeCell ref="Z144:AB144"/>
    <mergeCell ref="AC144:AE144"/>
    <mergeCell ref="AF144:AH144"/>
    <mergeCell ref="AI143:AK143"/>
    <mergeCell ref="AL143:AN143"/>
    <mergeCell ref="AO143:AQ143"/>
    <mergeCell ref="AR143:AT143"/>
    <mergeCell ref="AU143:AW143"/>
    <mergeCell ref="AX143:AZ143"/>
    <mergeCell ref="BA142:BC142"/>
    <mergeCell ref="BD142:BF142"/>
    <mergeCell ref="BG142:BI142"/>
    <mergeCell ref="BJ142:BL142"/>
    <mergeCell ref="A143:C143"/>
    <mergeCell ref="D143:V143"/>
    <mergeCell ref="W143:Y143"/>
    <mergeCell ref="Z143:AB143"/>
    <mergeCell ref="AC143:AE143"/>
    <mergeCell ref="AF143:AH143"/>
    <mergeCell ref="AI142:AK142"/>
    <mergeCell ref="AL142:AN142"/>
    <mergeCell ref="AO142:AQ142"/>
    <mergeCell ref="AR142:AT142"/>
    <mergeCell ref="AU142:AW142"/>
    <mergeCell ref="AX142:AZ142"/>
    <mergeCell ref="A142:C142"/>
    <mergeCell ref="D142:V142"/>
    <mergeCell ref="W142:Y142"/>
    <mergeCell ref="Z142:AB142"/>
    <mergeCell ref="AC142:AE142"/>
    <mergeCell ref="AF142:AH142"/>
    <mergeCell ref="BJ140:BL141"/>
    <mergeCell ref="W141:Y141"/>
    <mergeCell ref="Z141:AB141"/>
    <mergeCell ref="AC141:AE141"/>
    <mergeCell ref="AF141:AH141"/>
    <mergeCell ref="AI141:AK141"/>
    <mergeCell ref="AL141:AN141"/>
    <mergeCell ref="AO141:AQ141"/>
    <mergeCell ref="AR141:AT141"/>
    <mergeCell ref="BG139:BL139"/>
    <mergeCell ref="W140:AB140"/>
    <mergeCell ref="AC140:AH140"/>
    <mergeCell ref="AI140:AN140"/>
    <mergeCell ref="AO140:AT140"/>
    <mergeCell ref="AU140:AW141"/>
    <mergeCell ref="AX140:AZ141"/>
    <mergeCell ref="BA140:BC141"/>
    <mergeCell ref="BD140:BF141"/>
    <mergeCell ref="BG140:BI141"/>
    <mergeCell ref="A139:C141"/>
    <mergeCell ref="D139:V141"/>
    <mergeCell ref="W139:AH139"/>
    <mergeCell ref="AI139:AT139"/>
    <mergeCell ref="AU139:AZ139"/>
    <mergeCell ref="BA139:BF139"/>
    <mergeCell ref="AT134:AX134"/>
    <mergeCell ref="AY134:BC134"/>
    <mergeCell ref="BD134:BH134"/>
    <mergeCell ref="BI134:BM134"/>
    <mergeCell ref="BN134:BR134"/>
    <mergeCell ref="A138:BL138"/>
    <mergeCell ref="BI135:BM135"/>
    <mergeCell ref="BN135:BR135"/>
    <mergeCell ref="A134:T134"/>
    <mergeCell ref="U134:Y134"/>
    <mergeCell ref="Z134:AD134"/>
    <mergeCell ref="AE134:AI134"/>
    <mergeCell ref="AJ134:AN134"/>
    <mergeCell ref="AO134:AS134"/>
    <mergeCell ref="AO133:AS133"/>
    <mergeCell ref="AT133:AX133"/>
    <mergeCell ref="AY133:BC133"/>
    <mergeCell ref="BD133:BH133"/>
    <mergeCell ref="BI133:BM133"/>
    <mergeCell ref="BN133:BR133"/>
    <mergeCell ref="AT132:AX132"/>
    <mergeCell ref="AY132:BC132"/>
    <mergeCell ref="BD132:BH132"/>
    <mergeCell ref="BI132:BM132"/>
    <mergeCell ref="BN132:BR132"/>
    <mergeCell ref="A133:T133"/>
    <mergeCell ref="U133:Y133"/>
    <mergeCell ref="Z133:AD133"/>
    <mergeCell ref="AE133:AI133"/>
    <mergeCell ref="AJ133:AN133"/>
    <mergeCell ref="A132:T132"/>
    <mergeCell ref="U132:Y132"/>
    <mergeCell ref="Z132:AD132"/>
    <mergeCell ref="AE132:AI132"/>
    <mergeCell ref="AJ132:AN132"/>
    <mergeCell ref="AO132:AS132"/>
    <mergeCell ref="AO131:AS131"/>
    <mergeCell ref="AT131:AX131"/>
    <mergeCell ref="AY131:BC131"/>
    <mergeCell ref="BD131:BH131"/>
    <mergeCell ref="BI131:BM131"/>
    <mergeCell ref="BN131:BR131"/>
    <mergeCell ref="A130:T131"/>
    <mergeCell ref="U130:AD130"/>
    <mergeCell ref="AE130:AN130"/>
    <mergeCell ref="AO130:AX130"/>
    <mergeCell ref="AY130:BH130"/>
    <mergeCell ref="BI130:BR130"/>
    <mergeCell ref="U131:Y131"/>
    <mergeCell ref="Z131:AD131"/>
    <mergeCell ref="AE131:AI131"/>
    <mergeCell ref="AJ131:AN131"/>
    <mergeCell ref="AP119:AT119"/>
    <mergeCell ref="AU119:AY119"/>
    <mergeCell ref="AZ119:BD119"/>
    <mergeCell ref="BE119:BI119"/>
    <mergeCell ref="A128:BL128"/>
    <mergeCell ref="A129:BR129"/>
    <mergeCell ref="BE120:BI120"/>
    <mergeCell ref="A121:C121"/>
    <mergeCell ref="D121:P121"/>
    <mergeCell ref="Q121:U121"/>
    <mergeCell ref="AP118:AT118"/>
    <mergeCell ref="AU118:AY118"/>
    <mergeCell ref="AZ118:BD118"/>
    <mergeCell ref="BE118:BI118"/>
    <mergeCell ref="A119:C119"/>
    <mergeCell ref="D119:P119"/>
    <mergeCell ref="Q119:U119"/>
    <mergeCell ref="V119:AE119"/>
    <mergeCell ref="AF119:AJ119"/>
    <mergeCell ref="AK119:AO119"/>
    <mergeCell ref="AP117:AT117"/>
    <mergeCell ref="AU117:AY117"/>
    <mergeCell ref="AZ117:BD117"/>
    <mergeCell ref="BE117:BI117"/>
    <mergeCell ref="A118:C118"/>
    <mergeCell ref="D118:P118"/>
    <mergeCell ref="Q118:U118"/>
    <mergeCell ref="V118:AE118"/>
    <mergeCell ref="AF118:AJ118"/>
    <mergeCell ref="AK118:AO118"/>
    <mergeCell ref="AP116:AT116"/>
    <mergeCell ref="AU116:AY116"/>
    <mergeCell ref="AZ116:BD116"/>
    <mergeCell ref="BE116:BI116"/>
    <mergeCell ref="A117:C117"/>
    <mergeCell ref="D117:P117"/>
    <mergeCell ref="Q117:U117"/>
    <mergeCell ref="V117:AE117"/>
    <mergeCell ref="AF117:AJ117"/>
    <mergeCell ref="AK117:AO117"/>
    <mergeCell ref="BT105:BX105"/>
    <mergeCell ref="A114:BL114"/>
    <mergeCell ref="A115:C116"/>
    <mergeCell ref="D115:P116"/>
    <mergeCell ref="Q115:U116"/>
    <mergeCell ref="V115:AE116"/>
    <mergeCell ref="AF115:AT115"/>
    <mergeCell ref="AU115:BI115"/>
    <mergeCell ref="AF116:AJ116"/>
    <mergeCell ref="AK116:AO116"/>
    <mergeCell ref="AP105:AT105"/>
    <mergeCell ref="AU105:AY105"/>
    <mergeCell ref="AZ105:BD105"/>
    <mergeCell ref="BE105:BI105"/>
    <mergeCell ref="BJ105:BN105"/>
    <mergeCell ref="BO105:BS105"/>
    <mergeCell ref="BE104:BI104"/>
    <mergeCell ref="BJ104:BN104"/>
    <mergeCell ref="BO104:BS104"/>
    <mergeCell ref="BT104:BX104"/>
    <mergeCell ref="A105:C105"/>
    <mergeCell ref="D105:P105"/>
    <mergeCell ref="Q105:U105"/>
    <mergeCell ref="V105:AE105"/>
    <mergeCell ref="AF105:AJ105"/>
    <mergeCell ref="AK105:AO105"/>
    <mergeCell ref="BT103:BX103"/>
    <mergeCell ref="A104:C104"/>
    <mergeCell ref="D104:P104"/>
    <mergeCell ref="Q104:U104"/>
    <mergeCell ref="V104:AE104"/>
    <mergeCell ref="AF104:AJ104"/>
    <mergeCell ref="AK104:AO104"/>
    <mergeCell ref="AP104:AT104"/>
    <mergeCell ref="AU104:AY104"/>
    <mergeCell ref="AZ104:BD104"/>
    <mergeCell ref="AP103:AT103"/>
    <mergeCell ref="AU103:AY103"/>
    <mergeCell ref="AZ103:BD103"/>
    <mergeCell ref="BE103:BI103"/>
    <mergeCell ref="BJ103:BN103"/>
    <mergeCell ref="BO103:BS103"/>
    <mergeCell ref="A103:C103"/>
    <mergeCell ref="D103:P103"/>
    <mergeCell ref="Q103:U103"/>
    <mergeCell ref="V103:AE103"/>
    <mergeCell ref="AF103:AJ103"/>
    <mergeCell ref="AK103:AO103"/>
    <mergeCell ref="BJ101:BX101"/>
    <mergeCell ref="AF102:AJ102"/>
    <mergeCell ref="AK102:AO102"/>
    <mergeCell ref="AP102:AT102"/>
    <mergeCell ref="AU102:AY102"/>
    <mergeCell ref="AZ102:BD102"/>
    <mergeCell ref="BE102:BI102"/>
    <mergeCell ref="BJ102:BN102"/>
    <mergeCell ref="BO102:BS102"/>
    <mergeCell ref="BT102:BX102"/>
    <mergeCell ref="A101:C102"/>
    <mergeCell ref="D101:P102"/>
    <mergeCell ref="Q101:U102"/>
    <mergeCell ref="V101:AE102"/>
    <mergeCell ref="AF101:AT101"/>
    <mergeCell ref="AU101:BI101"/>
    <mergeCell ref="AO95:AS95"/>
    <mergeCell ref="AT95:AX95"/>
    <mergeCell ref="AY95:BC95"/>
    <mergeCell ref="BD95:BH95"/>
    <mergeCell ref="A99:BL99"/>
    <mergeCell ref="A100:BL100"/>
    <mergeCell ref="AJ96:AN96"/>
    <mergeCell ref="AO96:AS96"/>
    <mergeCell ref="AT96:AX96"/>
    <mergeCell ref="AY96:BC96"/>
    <mergeCell ref="AO94:AS94"/>
    <mergeCell ref="AT94:AX94"/>
    <mergeCell ref="AY94:BC94"/>
    <mergeCell ref="BD94:BH94"/>
    <mergeCell ref="A95:C95"/>
    <mergeCell ref="D95:T95"/>
    <mergeCell ref="U95:Y95"/>
    <mergeCell ref="Z95:AD95"/>
    <mergeCell ref="AE95:AI95"/>
    <mergeCell ref="AJ95:AN95"/>
    <mergeCell ref="AO93:AS93"/>
    <mergeCell ref="AT93:AX93"/>
    <mergeCell ref="AY93:BC93"/>
    <mergeCell ref="BD93:BH93"/>
    <mergeCell ref="A94:C94"/>
    <mergeCell ref="D94:T94"/>
    <mergeCell ref="U94:Y94"/>
    <mergeCell ref="Z94:AD94"/>
    <mergeCell ref="AE94:AI94"/>
    <mergeCell ref="AJ94:AN94"/>
    <mergeCell ref="A93:C93"/>
    <mergeCell ref="D93:T93"/>
    <mergeCell ref="U93:Y93"/>
    <mergeCell ref="Z93:AD93"/>
    <mergeCell ref="AE93:AI93"/>
    <mergeCell ref="AJ93:AN93"/>
    <mergeCell ref="AE92:AI92"/>
    <mergeCell ref="AJ92:AN92"/>
    <mergeCell ref="AO92:AS92"/>
    <mergeCell ref="AT92:AX92"/>
    <mergeCell ref="AY92:BC92"/>
    <mergeCell ref="BD92:BH92"/>
    <mergeCell ref="BQ86:BT86"/>
    <mergeCell ref="BU86:BY86"/>
    <mergeCell ref="A89:BL89"/>
    <mergeCell ref="A90:BH90"/>
    <mergeCell ref="A91:C92"/>
    <mergeCell ref="D91:T92"/>
    <mergeCell ref="U91:AN91"/>
    <mergeCell ref="AO91:BH91"/>
    <mergeCell ref="U92:Y92"/>
    <mergeCell ref="Z92:AD92"/>
    <mergeCell ref="AN86:AR86"/>
    <mergeCell ref="AS86:AW86"/>
    <mergeCell ref="AX86:BA86"/>
    <mergeCell ref="BB86:BF86"/>
    <mergeCell ref="BG86:BK86"/>
    <mergeCell ref="BL86:BP86"/>
    <mergeCell ref="A86:C86"/>
    <mergeCell ref="D86:T86"/>
    <mergeCell ref="U86:Y86"/>
    <mergeCell ref="Z86:AD86"/>
    <mergeCell ref="AE86:AH86"/>
    <mergeCell ref="AI86:AM86"/>
    <mergeCell ref="AX85:BA85"/>
    <mergeCell ref="BB85:BF85"/>
    <mergeCell ref="BG85:BK85"/>
    <mergeCell ref="BL85:BP85"/>
    <mergeCell ref="BQ85:BT85"/>
    <mergeCell ref="BU85:BY85"/>
    <mergeCell ref="BQ84:BT84"/>
    <mergeCell ref="BU84:BY84"/>
    <mergeCell ref="A85:C85"/>
    <mergeCell ref="D85:T85"/>
    <mergeCell ref="U85:Y85"/>
    <mergeCell ref="Z85:AD85"/>
    <mergeCell ref="AE85:AH85"/>
    <mergeCell ref="AI85:AM85"/>
    <mergeCell ref="AN85:AR85"/>
    <mergeCell ref="AS85:AW85"/>
    <mergeCell ref="AN84:AR84"/>
    <mergeCell ref="AS84:AW84"/>
    <mergeCell ref="AX84:BA84"/>
    <mergeCell ref="BB84:BF84"/>
    <mergeCell ref="BG84:BK84"/>
    <mergeCell ref="BL84:BP84"/>
    <mergeCell ref="A84:C84"/>
    <mergeCell ref="D84:T84"/>
    <mergeCell ref="U84:Y84"/>
    <mergeCell ref="Z84:AD84"/>
    <mergeCell ref="AE84:AH84"/>
    <mergeCell ref="AI84:AM84"/>
    <mergeCell ref="AX83:BA83"/>
    <mergeCell ref="BB83:BF83"/>
    <mergeCell ref="BG83:BK83"/>
    <mergeCell ref="BL83:BP83"/>
    <mergeCell ref="BQ83:BT83"/>
    <mergeCell ref="BU83:BY83"/>
    <mergeCell ref="U83:Y83"/>
    <mergeCell ref="Z83:AD83"/>
    <mergeCell ref="AE83:AH83"/>
    <mergeCell ref="AI83:AM83"/>
    <mergeCell ref="AN83:AR83"/>
    <mergeCell ref="AS83:AW83"/>
    <mergeCell ref="BB76:BF76"/>
    <mergeCell ref="BG76:BK76"/>
    <mergeCell ref="A79:BL79"/>
    <mergeCell ref="A80:BL80"/>
    <mergeCell ref="A81:BY81"/>
    <mergeCell ref="A82:C83"/>
    <mergeCell ref="D82:T83"/>
    <mergeCell ref="U82:AM82"/>
    <mergeCell ref="AN82:BF82"/>
    <mergeCell ref="BG82:BY82"/>
    <mergeCell ref="BB75:BF75"/>
    <mergeCell ref="BG75:BK75"/>
    <mergeCell ref="A76:E76"/>
    <mergeCell ref="F76:W76"/>
    <mergeCell ref="X76:AB76"/>
    <mergeCell ref="AC76:AG76"/>
    <mergeCell ref="AH76:AL76"/>
    <mergeCell ref="AM76:AQ76"/>
    <mergeCell ref="AR76:AV76"/>
    <mergeCell ref="AW76:BA76"/>
    <mergeCell ref="BB74:BF74"/>
    <mergeCell ref="BG74:BK74"/>
    <mergeCell ref="A75:E75"/>
    <mergeCell ref="F75:W75"/>
    <mergeCell ref="X75:AB75"/>
    <mergeCell ref="AC75:AG75"/>
    <mergeCell ref="AH75:AL75"/>
    <mergeCell ref="AM75:AQ75"/>
    <mergeCell ref="AR75:AV75"/>
    <mergeCell ref="AW75:BA75"/>
    <mergeCell ref="BB73:BF73"/>
    <mergeCell ref="BG73:BK73"/>
    <mergeCell ref="A74:E74"/>
    <mergeCell ref="F74:W74"/>
    <mergeCell ref="X74:AB74"/>
    <mergeCell ref="AC74:AG74"/>
    <mergeCell ref="AH74:AL74"/>
    <mergeCell ref="AM74:AQ74"/>
    <mergeCell ref="AR74:AV74"/>
    <mergeCell ref="AW74:BA74"/>
    <mergeCell ref="A72:E73"/>
    <mergeCell ref="F72:W73"/>
    <mergeCell ref="X72:AQ72"/>
    <mergeCell ref="AR72:BK72"/>
    <mergeCell ref="X73:AB73"/>
    <mergeCell ref="AC73:AG73"/>
    <mergeCell ref="AH73:AL73"/>
    <mergeCell ref="AM73:AQ73"/>
    <mergeCell ref="AR73:AV73"/>
    <mergeCell ref="AW73:BA73"/>
    <mergeCell ref="AR67:AV67"/>
    <mergeCell ref="AW67:BA67"/>
    <mergeCell ref="BB67:BF67"/>
    <mergeCell ref="BG67:BK67"/>
    <mergeCell ref="A70:BL70"/>
    <mergeCell ref="A71:BK71"/>
    <mergeCell ref="AW68:BA68"/>
    <mergeCell ref="BB68:BF68"/>
    <mergeCell ref="BG68:BK68"/>
    <mergeCell ref="AR66:AV66"/>
    <mergeCell ref="AW66:BA66"/>
    <mergeCell ref="BB66:BF66"/>
    <mergeCell ref="BG66:BK66"/>
    <mergeCell ref="A67:D67"/>
    <mergeCell ref="E67:W67"/>
    <mergeCell ref="X67:AB67"/>
    <mergeCell ref="AC67:AG67"/>
    <mergeCell ref="AH67:AL67"/>
    <mergeCell ref="AM67:AQ67"/>
    <mergeCell ref="AR65:AV65"/>
    <mergeCell ref="AW65:BA65"/>
    <mergeCell ref="BB65:BF65"/>
    <mergeCell ref="BG65:BK65"/>
    <mergeCell ref="A66:D66"/>
    <mergeCell ref="E66:W66"/>
    <mergeCell ref="X66:AB66"/>
    <mergeCell ref="AC66:AG66"/>
    <mergeCell ref="AH66:AL66"/>
    <mergeCell ref="AM66:AQ66"/>
    <mergeCell ref="A65:D65"/>
    <mergeCell ref="E65:W65"/>
    <mergeCell ref="X65:AB65"/>
    <mergeCell ref="AC65:AG65"/>
    <mergeCell ref="AH65:AL65"/>
    <mergeCell ref="AM65:AQ65"/>
    <mergeCell ref="AH64:AL64"/>
    <mergeCell ref="AM64:AQ64"/>
    <mergeCell ref="AR64:AV64"/>
    <mergeCell ref="AW64:BA64"/>
    <mergeCell ref="BB64:BF64"/>
    <mergeCell ref="BG64:BK64"/>
    <mergeCell ref="BQ59:BT59"/>
    <mergeCell ref="BU59:BY59"/>
    <mergeCell ref="A61:BL61"/>
    <mergeCell ref="A62:BK62"/>
    <mergeCell ref="A63:D64"/>
    <mergeCell ref="E63:W64"/>
    <mergeCell ref="X63:AQ63"/>
    <mergeCell ref="AR63:BK63"/>
    <mergeCell ref="X64:AB64"/>
    <mergeCell ref="AC64:AG64"/>
    <mergeCell ref="AN59:AR59"/>
    <mergeCell ref="AS59:AW59"/>
    <mergeCell ref="AX59:BA59"/>
    <mergeCell ref="BB59:BF59"/>
    <mergeCell ref="BG59:BK59"/>
    <mergeCell ref="BL59:BP59"/>
    <mergeCell ref="A59:E59"/>
    <mergeCell ref="F59:T59"/>
    <mergeCell ref="U59:Y59"/>
    <mergeCell ref="Z59:AD59"/>
    <mergeCell ref="AE59:AH59"/>
    <mergeCell ref="AI59:AM59"/>
    <mergeCell ref="AX58:BA58"/>
    <mergeCell ref="BB58:BF58"/>
    <mergeCell ref="BG58:BK58"/>
    <mergeCell ref="BL58:BP58"/>
    <mergeCell ref="BQ58:BT58"/>
    <mergeCell ref="BU58:BY58"/>
    <mergeCell ref="BQ57:BT57"/>
    <mergeCell ref="BU57:BY57"/>
    <mergeCell ref="A58:E58"/>
    <mergeCell ref="F58:T58"/>
    <mergeCell ref="U58:Y58"/>
    <mergeCell ref="Z58:AD58"/>
    <mergeCell ref="AE58:AH58"/>
    <mergeCell ref="AI58:AM58"/>
    <mergeCell ref="AN58:AR58"/>
    <mergeCell ref="AS58:AW58"/>
    <mergeCell ref="AN57:AR57"/>
    <mergeCell ref="AS57:AW57"/>
    <mergeCell ref="AX57:BA57"/>
    <mergeCell ref="BB57:BF57"/>
    <mergeCell ref="BG57:BK57"/>
    <mergeCell ref="BL57:BP57"/>
    <mergeCell ref="BG56:BK56"/>
    <mergeCell ref="BL56:BP56"/>
    <mergeCell ref="BQ56:BT56"/>
    <mergeCell ref="BU56:BY56"/>
    <mergeCell ref="A57:E57"/>
    <mergeCell ref="F57:T57"/>
    <mergeCell ref="U57:Y57"/>
    <mergeCell ref="Z57:AD57"/>
    <mergeCell ref="AE57:AH57"/>
    <mergeCell ref="AI57:AM57"/>
    <mergeCell ref="AE56:AH56"/>
    <mergeCell ref="AI56:AM56"/>
    <mergeCell ref="AN56:AR56"/>
    <mergeCell ref="AS56:AW56"/>
    <mergeCell ref="AX56:BA56"/>
    <mergeCell ref="BB56:BF56"/>
    <mergeCell ref="BU50:BY50"/>
    <mergeCell ref="A53:BL53"/>
    <mergeCell ref="A54:BY54"/>
    <mergeCell ref="A55:E56"/>
    <mergeCell ref="F55:T56"/>
    <mergeCell ref="U55:AM55"/>
    <mergeCell ref="AN55:BF55"/>
    <mergeCell ref="BG55:BY55"/>
    <mergeCell ref="U56:Y56"/>
    <mergeCell ref="Z56:AD56"/>
    <mergeCell ref="AS50:AW50"/>
    <mergeCell ref="AX50:BA50"/>
    <mergeCell ref="BB50:BF50"/>
    <mergeCell ref="BG50:BK50"/>
    <mergeCell ref="BL50:BP50"/>
    <mergeCell ref="BQ50:BT50"/>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86:A87 A95:A96 A144:A145">
    <cfRule type="cellIs" dxfId="3" priority="3" stopIfTrue="1" operator="equal">
      <formula>A85</formula>
    </cfRule>
  </conditionalFormatting>
  <conditionalFormatting sqref="A105:C112 A119:C126">
    <cfRule type="cellIs" dxfId="2" priority="1" stopIfTrue="1" operator="equal">
      <formula>A104</formula>
    </cfRule>
    <cfRule type="cellIs" dxfId="1" priority="2" stopIfTrue="1" operator="equal">
      <formula>0</formula>
    </cfRule>
  </conditionalFormatting>
  <conditionalFormatting sqref="A97">
    <cfRule type="cellIs" dxfId="0" priority="5" stopIfTrue="1" operator="equal">
      <formula>A95</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КПК0813032</vt:lpstr>
      <vt:lpstr>'Додаток2 КПК0813032'!Область_печати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Користувач Windows</cp:lastModifiedBy>
  <cp:lastPrinted>2019-10-19T14:09:19Z</cp:lastPrinted>
  <dcterms:created xsi:type="dcterms:W3CDTF">2016-07-02T12:27:50Z</dcterms:created>
  <dcterms:modified xsi:type="dcterms:W3CDTF">2020-01-15T04:40:59Z</dcterms:modified>
</cp:coreProperties>
</file>